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论文\熔盐储能\计算\"/>
    </mc:Choice>
  </mc:AlternateContent>
  <xr:revisionPtr revIDLastSave="0" documentId="13_ncr:1_{466BA2D0-3C99-4B6F-9D46-4E3696B7A4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  <sheet name="方案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2" l="1"/>
  <c r="N24" i="2"/>
  <c r="M22" i="2"/>
  <c r="O22" i="2" s="1"/>
  <c r="M23" i="2"/>
  <c r="O23" i="2" s="1"/>
  <c r="M24" i="2"/>
  <c r="O24" i="2" s="1"/>
  <c r="M25" i="2"/>
  <c r="O25" i="2" s="1"/>
  <c r="M26" i="2"/>
  <c r="M27" i="2"/>
  <c r="J24" i="2"/>
  <c r="N31" i="2"/>
  <c r="O31" i="2"/>
  <c r="N30" i="2"/>
  <c r="O30" i="2" s="1"/>
  <c r="J31" i="2"/>
  <c r="J30" i="2"/>
  <c r="P26" i="2"/>
  <c r="R26" i="2" s="1"/>
  <c r="N26" i="2"/>
  <c r="N27" i="2"/>
  <c r="N25" i="2"/>
  <c r="J26" i="2"/>
  <c r="J27" i="2"/>
  <c r="J25" i="2"/>
  <c r="P27" i="2"/>
  <c r="R27" i="2" s="1"/>
  <c r="P25" i="2"/>
  <c r="R25" i="2" s="1"/>
  <c r="P17" i="2"/>
  <c r="R17" i="2" s="1"/>
  <c r="P18" i="2"/>
  <c r="R18" i="2" s="1"/>
  <c r="P19" i="2"/>
  <c r="R19" i="2" s="1"/>
  <c r="P20" i="2"/>
  <c r="R20" i="2" s="1"/>
  <c r="P21" i="2"/>
  <c r="R21" i="2" s="1"/>
  <c r="P22" i="2"/>
  <c r="R22" i="2" s="1"/>
  <c r="P23" i="2"/>
  <c r="R23" i="2" s="1"/>
  <c r="P16" i="2"/>
  <c r="R16" i="2" s="1"/>
  <c r="J23" i="2"/>
  <c r="M16" i="2"/>
  <c r="O16" i="2" s="1"/>
  <c r="M17" i="2"/>
  <c r="O17" i="2" s="1"/>
  <c r="M18" i="2"/>
  <c r="O18" i="2" s="1"/>
  <c r="M19" i="2"/>
  <c r="O19" i="2" s="1"/>
  <c r="M20" i="2"/>
  <c r="O20" i="2" s="1"/>
  <c r="M21" i="2"/>
  <c r="O21" i="2" s="1"/>
  <c r="O9" i="2"/>
  <c r="J13" i="2"/>
  <c r="L13" i="2"/>
  <c r="M13" i="2"/>
  <c r="P13" i="2" s="1"/>
  <c r="N13" i="2"/>
  <c r="N9" i="2"/>
  <c r="L12" i="2"/>
  <c r="M12" i="2" s="1"/>
  <c r="L11" i="2"/>
  <c r="M11" i="2" s="1"/>
  <c r="L10" i="2"/>
  <c r="M10" i="2" s="1"/>
  <c r="J12" i="2"/>
  <c r="J11" i="2"/>
  <c r="J10" i="2"/>
  <c r="L9" i="2"/>
  <c r="M9" i="2"/>
  <c r="P9" i="2" s="1"/>
  <c r="J9" i="2"/>
  <c r="L8" i="2"/>
  <c r="M8" i="2"/>
  <c r="O8" i="2" s="1"/>
  <c r="J8" i="2"/>
  <c r="L7" i="2"/>
  <c r="M7" i="2" s="1"/>
  <c r="O7" i="2" s="1"/>
  <c r="J7" i="2"/>
  <c r="J6" i="2"/>
  <c r="L5" i="2"/>
  <c r="M5" i="2" s="1"/>
  <c r="O5" i="2" s="1"/>
  <c r="L6" i="2"/>
  <c r="M6" i="2"/>
  <c r="O6" i="2" s="1"/>
  <c r="J5" i="2"/>
  <c r="L2" i="2"/>
  <c r="M2" i="2" s="1"/>
  <c r="J2" i="2"/>
  <c r="L4" i="2"/>
  <c r="M4" i="2" s="1"/>
  <c r="J4" i="2"/>
  <c r="L3" i="2"/>
  <c r="M3" i="2" s="1"/>
  <c r="J3" i="2"/>
  <c r="O27" i="2" l="1"/>
  <c r="O26" i="2"/>
  <c r="N3" i="2"/>
  <c r="O3" i="2"/>
  <c r="N4" i="2"/>
  <c r="O4" i="2"/>
  <c r="P8" i="2"/>
  <c r="P10" i="2"/>
  <c r="O10" i="2"/>
  <c r="N10" i="2"/>
  <c r="P11" i="2"/>
  <c r="O11" i="2"/>
  <c r="N11" i="2"/>
  <c r="N12" i="2"/>
  <c r="P12" i="2"/>
  <c r="O12" i="2"/>
  <c r="P2" i="2"/>
  <c r="N2" i="2"/>
  <c r="O2" i="2"/>
  <c r="O13" i="2"/>
  <c r="P7" i="2"/>
  <c r="N8" i="2"/>
  <c r="P6" i="2"/>
  <c r="N7" i="2"/>
  <c r="P5" i="2"/>
  <c r="N6" i="2"/>
  <c r="P4" i="2"/>
  <c r="N5" i="2"/>
  <c r="P3" i="2"/>
  <c r="P131" i="1"/>
  <c r="P132" i="1"/>
  <c r="P133" i="1"/>
  <c r="P134" i="1"/>
  <c r="P130" i="1"/>
  <c r="O123" i="1"/>
  <c r="O124" i="1"/>
  <c r="O125" i="1"/>
  <c r="O126" i="1"/>
  <c r="O127" i="1"/>
  <c r="O130" i="1"/>
  <c r="O131" i="1"/>
  <c r="O132" i="1"/>
  <c r="O133" i="1"/>
  <c r="O134" i="1"/>
  <c r="O117" i="1"/>
  <c r="O118" i="1"/>
  <c r="O119" i="1"/>
  <c r="O120" i="1"/>
  <c r="O116" i="1"/>
  <c r="N123" i="1"/>
  <c r="N124" i="1"/>
  <c r="N125" i="1"/>
  <c r="N126" i="1"/>
  <c r="N127" i="1"/>
  <c r="N130" i="1"/>
  <c r="N131" i="1"/>
  <c r="N132" i="1"/>
  <c r="N133" i="1"/>
  <c r="N134" i="1"/>
  <c r="N119" i="1"/>
  <c r="N120" i="1"/>
  <c r="N116" i="1"/>
  <c r="N117" i="1"/>
  <c r="N118" i="1"/>
  <c r="J140" i="1"/>
  <c r="J141" i="1"/>
  <c r="J142" i="1"/>
  <c r="J143" i="1"/>
  <c r="J144" i="1"/>
  <c r="J145" i="1"/>
  <c r="J146" i="1"/>
  <c r="J147" i="1"/>
  <c r="J139" i="1"/>
  <c r="K130" i="1"/>
  <c r="K131" i="1"/>
  <c r="K132" i="1"/>
  <c r="K133" i="1"/>
  <c r="K134" i="1"/>
  <c r="K123" i="1"/>
  <c r="K124" i="1"/>
  <c r="K125" i="1"/>
  <c r="K126" i="1"/>
  <c r="K127" i="1"/>
  <c r="K120" i="1"/>
  <c r="K119" i="1"/>
  <c r="K118" i="1"/>
  <c r="K117" i="1"/>
  <c r="K116" i="1"/>
  <c r="B62" i="1" l="1"/>
  <c r="J57" i="1"/>
  <c r="J58" i="1"/>
  <c r="J59" i="1"/>
  <c r="J60" i="1"/>
  <c r="J61" i="1"/>
  <c r="J63" i="1"/>
  <c r="J64" i="1"/>
  <c r="J51" i="1"/>
  <c r="J52" i="1"/>
  <c r="J53" i="1"/>
  <c r="J54" i="1"/>
  <c r="J55" i="1"/>
  <c r="J50" i="1"/>
  <c r="C59" i="1"/>
  <c r="N58" i="1"/>
  <c r="N59" i="1"/>
  <c r="N60" i="1"/>
  <c r="N61" i="1"/>
  <c r="N63" i="1"/>
  <c r="N64" i="1"/>
  <c r="N57" i="1"/>
  <c r="N51" i="1"/>
  <c r="N52" i="1"/>
  <c r="N53" i="1"/>
  <c r="N54" i="1"/>
  <c r="N55" i="1"/>
  <c r="N50" i="1"/>
  <c r="L58" i="1"/>
  <c r="L59" i="1"/>
  <c r="L60" i="1"/>
  <c r="L61" i="1"/>
  <c r="L63" i="1"/>
  <c r="L64" i="1"/>
  <c r="L57" i="1"/>
  <c r="L51" i="1"/>
  <c r="L52" i="1"/>
  <c r="L53" i="1"/>
  <c r="L54" i="1"/>
  <c r="L55" i="1"/>
  <c r="L50" i="1"/>
  <c r="D56" i="1"/>
  <c r="E56" i="1"/>
  <c r="B56" i="1"/>
  <c r="D51" i="1"/>
  <c r="E51" i="1"/>
  <c r="B51" i="1"/>
  <c r="B77" i="1" a="1"/>
  <c r="C8" i="1" a="1"/>
  <c r="D87" i="1" a="1"/>
  <c r="D26" i="1" a="1"/>
  <c r="C6" i="1" a="1"/>
  <c r="D20" i="1" a="1"/>
  <c r="B87" i="1" a="1"/>
  <c r="D6" i="1" a="1"/>
  <c r="E14" i="1" a="1"/>
  <c r="E16" i="1" a="1"/>
  <c r="B72" i="1" a="1"/>
  <c r="E76" i="1" a="1"/>
  <c r="E34" i="1" a="1"/>
  <c r="E26" i="1" a="1"/>
  <c r="B79" i="1" a="1"/>
  <c r="E87" i="1" a="1"/>
  <c r="B57" i="1" a="1"/>
  <c r="C26" i="1" a="1"/>
  <c r="C14" i="1" a="1"/>
  <c r="D16" i="1" a="1"/>
  <c r="C16" i="1" a="1"/>
  <c r="D34" i="1" a="1"/>
  <c r="C7" i="1" a="1"/>
  <c r="E83" i="1" a="1"/>
  <c r="E7" i="1" a="1"/>
  <c r="D83" i="1" a="1"/>
  <c r="D8" i="1" a="1"/>
  <c r="C87" i="1" a="1"/>
  <c r="C83" i="1" a="1"/>
  <c r="D21" i="1" a="1"/>
  <c r="C76" i="1" a="1"/>
  <c r="D25" i="1" a="1"/>
  <c r="C25" i="1" a="1"/>
  <c r="C77" i="1" a="1"/>
  <c r="C30" i="1" a="1"/>
  <c r="E8" i="1" a="1"/>
  <c r="E6" i="1" a="1"/>
  <c r="D15" i="1" a="1"/>
  <c r="E35" i="1" a="1"/>
  <c r="E15" i="1" a="1"/>
  <c r="D35" i="1" a="1"/>
  <c r="B83" i="1" a="1"/>
  <c r="D14" i="1" a="1"/>
  <c r="C15" i="1" a="1"/>
  <c r="D76" i="1" a="1"/>
  <c r="C72" i="1" a="1"/>
  <c r="E21" i="1" a="1"/>
  <c r="E25" i="1" a="1"/>
  <c r="E20" i="1" a="1"/>
  <c r="C20" i="1" a="1"/>
  <c r="C35" i="1" a="1"/>
  <c r="B76" i="1" a="1"/>
  <c r="E30" i="1" a="1"/>
  <c r="D30" i="1" a="1"/>
  <c r="D7" i="1" a="1"/>
  <c r="C21" i="1" a="1"/>
  <c r="C34" i="1" a="1"/>
  <c r="C87" i="1" l="1"/>
  <c r="C83" i="1"/>
  <c r="C72" i="1"/>
  <c r="C77" i="1"/>
  <c r="C76" i="1"/>
  <c r="B57" i="1"/>
  <c r="C35" i="1"/>
  <c r="C34" i="1"/>
  <c r="C30" i="1"/>
  <c r="C26" i="1"/>
  <c r="C25" i="1"/>
  <c r="C21" i="1"/>
  <c r="C20" i="1"/>
  <c r="C16" i="1"/>
  <c r="C15" i="1"/>
  <c r="C14" i="1"/>
  <c r="C8" i="1"/>
  <c r="C7" i="1"/>
  <c r="C6" i="1"/>
  <c r="B79" i="1"/>
  <c r="B72" i="1"/>
  <c r="B77" i="1"/>
  <c r="E83" i="1"/>
  <c r="D83" i="1"/>
  <c r="E87" i="1"/>
  <c r="D87" i="1"/>
  <c r="B87" i="1"/>
  <c r="B83" i="1"/>
  <c r="D76" i="1"/>
  <c r="E76" i="1"/>
  <c r="B76" i="1"/>
  <c r="E34" i="1"/>
  <c r="E21" i="1"/>
  <c r="E14" i="1"/>
  <c r="D34" i="1"/>
  <c r="D21" i="1"/>
  <c r="D14" i="1"/>
  <c r="E30" i="1"/>
  <c r="E20" i="1"/>
  <c r="E8" i="1"/>
  <c r="D30" i="1"/>
  <c r="D20" i="1"/>
  <c r="D8" i="1"/>
  <c r="E26" i="1"/>
  <c r="E16" i="1"/>
  <c r="E7" i="1"/>
  <c r="D26" i="1"/>
  <c r="D16" i="1"/>
  <c r="D7" i="1"/>
  <c r="E35" i="1"/>
  <c r="E25" i="1"/>
  <c r="E15" i="1"/>
  <c r="E6" i="1"/>
  <c r="D35" i="1"/>
  <c r="D25" i="1"/>
  <c r="D15" i="1"/>
  <c r="D6" i="1"/>
  <c r="C46" i="1" a="1"/>
  <c r="B78" i="1" a="1"/>
  <c r="C58" i="1" l="1"/>
  <c r="C46" i="1"/>
  <c r="B78" i="1"/>
  <c r="E63" i="1"/>
  <c r="E67" i="1" s="1"/>
  <c r="D63" i="1"/>
  <c r="D67" i="1" s="1"/>
  <c r="E58" i="1"/>
  <c r="E52" i="1"/>
  <c r="C48" i="1" a="1"/>
  <c r="C47" i="1" a="1"/>
  <c r="C64" i="1" l="1"/>
  <c r="C69" i="1" s="1"/>
  <c r="C60" i="1"/>
  <c r="C96" i="1" s="1"/>
  <c r="C66" i="1"/>
  <c r="C94" i="1" s="1"/>
  <c r="C97" i="1" s="1"/>
  <c r="C105" i="1" s="1"/>
  <c r="C48" i="1"/>
  <c r="C47" i="1"/>
  <c r="E66" i="1"/>
  <c r="C100" i="1" l="1"/>
  <c r="C106" i="1"/>
  <c r="E68" i="1"/>
  <c r="E94" i="1"/>
  <c r="E96" i="1" s="1"/>
  <c r="E97" i="1" l="1"/>
  <c r="E100" i="1" s="1"/>
  <c r="E102" i="1" l="1"/>
  <c r="E104" i="1" s="1"/>
  <c r="D52" i="1" l="1"/>
  <c r="B30" i="1" a="1"/>
  <c r="B6" i="1" a="1"/>
  <c r="E46" i="1" a="1"/>
  <c r="B35" i="1" a="1"/>
  <c r="B7" i="1" a="1"/>
  <c r="B14" i="1" a="1"/>
  <c r="B8" i="1" a="1"/>
  <c r="B21" i="1" a="1"/>
  <c r="B16" i="1" a="1"/>
  <c r="B15" i="1" a="1"/>
  <c r="B26" i="1" a="1"/>
  <c r="E48" i="1" a="1"/>
  <c r="B25" i="1" a="1"/>
  <c r="B34" i="1" a="1"/>
  <c r="E47" i="1" a="1"/>
  <c r="B20" i="1" a="1"/>
  <c r="D47" i="1" a="1"/>
  <c r="D48" i="1" a="1"/>
  <c r="E48" i="1" l="1"/>
  <c r="B30" i="1"/>
  <c r="B6" i="1"/>
  <c r="B16" i="1"/>
  <c r="B20" i="1"/>
  <c r="B34" i="1"/>
  <c r="B35" i="1"/>
  <c r="B7" i="1"/>
  <c r="B15" i="1"/>
  <c r="B14" i="1"/>
  <c r="B8" i="1"/>
  <c r="B21" i="1"/>
  <c r="B25" i="1"/>
  <c r="B26" i="1"/>
  <c r="E46" i="1"/>
  <c r="E59" i="1" s="1"/>
  <c r="D47" i="1"/>
  <c r="D53" i="1" s="1"/>
  <c r="D48" i="1"/>
  <c r="D58" i="1"/>
  <c r="E47" i="1"/>
  <c r="B46" i="1" a="1"/>
  <c r="D46" i="1" a="1"/>
  <c r="B48" i="1" a="1"/>
  <c r="B58" i="1" l="1"/>
  <c r="B63" i="1"/>
  <c r="B67" i="1" s="1"/>
  <c r="B46" i="1"/>
  <c r="B48" i="1"/>
  <c r="B52" i="1"/>
  <c r="D66" i="1"/>
  <c r="E53" i="1"/>
  <c r="D46" i="1"/>
  <c r="D59" i="1" s="1"/>
  <c r="D64" i="1" s="1"/>
  <c r="D69" i="1" s="1"/>
  <c r="B47" i="1" a="1"/>
  <c r="B59" i="1" l="1"/>
  <c r="B60" i="1"/>
  <c r="B66" i="1"/>
  <c r="B94" i="1" s="1"/>
  <c r="B97" i="1" s="1"/>
  <c r="B47" i="1"/>
  <c r="B53" i="1" s="1"/>
  <c r="E64" i="1"/>
  <c r="E69" i="1" s="1"/>
  <c r="E105" i="1"/>
  <c r="E106" i="1" s="1"/>
  <c r="D68" i="1"/>
  <c r="D94" i="1"/>
  <c r="B96" i="1" l="1"/>
  <c r="B95" i="1"/>
  <c r="B61" i="1"/>
  <c r="B68" i="1"/>
  <c r="B64" i="1"/>
  <c r="B70" i="1" s="1"/>
  <c r="D97" i="1"/>
  <c r="D105" i="1" s="1"/>
  <c r="D96" i="1"/>
  <c r="D100" i="1"/>
  <c r="D102" i="1"/>
  <c r="D104" i="1" s="1"/>
  <c r="B69" i="1" l="1"/>
  <c r="B100" i="1"/>
  <c r="B108" i="1" s="1"/>
  <c r="B105" i="1"/>
  <c r="B106" i="1" s="1"/>
  <c r="B102" i="1"/>
  <c r="B104" i="1" s="1"/>
  <c r="D10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<sst xmlns="http://schemas.openxmlformats.org/spreadsheetml/2006/main" count="141" uniqueCount="119">
  <si>
    <t>方案1</t>
    <phoneticPr fontId="1" type="noConversion"/>
  </si>
  <si>
    <t>方案2</t>
    <phoneticPr fontId="1" type="noConversion"/>
  </si>
  <si>
    <t>方案3</t>
    <phoneticPr fontId="1" type="noConversion"/>
  </si>
  <si>
    <t>调峰基准负荷</t>
    <phoneticPr fontId="1" type="noConversion"/>
  </si>
  <si>
    <t>主汽压力</t>
    <phoneticPr fontId="1" type="noConversion"/>
  </si>
  <si>
    <t>主汽温度</t>
    <phoneticPr fontId="1" type="noConversion"/>
  </si>
  <si>
    <t>主汽焓</t>
    <phoneticPr fontId="1" type="noConversion"/>
  </si>
  <si>
    <t>主汽压力下饱和水温</t>
    <phoneticPr fontId="1" type="noConversion"/>
  </si>
  <si>
    <t>再热压力</t>
    <phoneticPr fontId="1" type="noConversion"/>
  </si>
  <si>
    <t>再热温度</t>
    <phoneticPr fontId="1" type="noConversion"/>
  </si>
  <si>
    <t>再热焓</t>
    <phoneticPr fontId="1" type="noConversion"/>
  </si>
  <si>
    <t>再热温度下饱和水温</t>
    <phoneticPr fontId="1" type="noConversion"/>
  </si>
  <si>
    <t>三抽压力</t>
    <phoneticPr fontId="1" type="noConversion"/>
  </si>
  <si>
    <t>三抽温度</t>
    <phoneticPr fontId="1" type="noConversion"/>
  </si>
  <si>
    <t>三抽焓</t>
    <phoneticPr fontId="1" type="noConversion"/>
  </si>
  <si>
    <t>高排压力</t>
    <phoneticPr fontId="1" type="noConversion"/>
  </si>
  <si>
    <t>高排温度</t>
    <phoneticPr fontId="1" type="noConversion"/>
  </si>
  <si>
    <t>高排焓</t>
    <phoneticPr fontId="1" type="noConversion"/>
  </si>
  <si>
    <t>中排压力</t>
    <phoneticPr fontId="1" type="noConversion"/>
  </si>
  <si>
    <t>中排温度</t>
    <phoneticPr fontId="1" type="noConversion"/>
  </si>
  <si>
    <t>中排焓</t>
    <phoneticPr fontId="1" type="noConversion"/>
  </si>
  <si>
    <t>中排熵</t>
    <phoneticPr fontId="1" type="noConversion"/>
  </si>
  <si>
    <t>主汽熵</t>
    <phoneticPr fontId="1" type="noConversion"/>
  </si>
  <si>
    <t>再热熵</t>
    <phoneticPr fontId="1" type="noConversion"/>
  </si>
  <si>
    <t>低压缸排汽压力</t>
    <phoneticPr fontId="1" type="noConversion"/>
  </si>
  <si>
    <t>低压缸排汽焓</t>
    <phoneticPr fontId="1" type="noConversion"/>
  </si>
  <si>
    <t>高压缸效率</t>
    <phoneticPr fontId="1" type="noConversion"/>
  </si>
  <si>
    <t>中压缸效率</t>
    <phoneticPr fontId="1" type="noConversion"/>
  </si>
  <si>
    <t>低压缸效率</t>
    <phoneticPr fontId="1" type="noConversion"/>
  </si>
  <si>
    <t>三抽压力对应的饱和温度</t>
    <phoneticPr fontId="1" type="noConversion"/>
  </si>
  <si>
    <t>熔盐换热后温度</t>
    <phoneticPr fontId="1" type="noConversion"/>
  </si>
  <si>
    <t>换热热量</t>
  </si>
  <si>
    <t>换热热量</t>
    <phoneticPr fontId="1" type="noConversion"/>
  </si>
  <si>
    <t>做功量减少</t>
  </si>
  <si>
    <t>做功量减少</t>
    <phoneticPr fontId="1" type="noConversion"/>
  </si>
  <si>
    <t>抽主汽流量</t>
    <phoneticPr fontId="1" type="noConversion"/>
  </si>
  <si>
    <t>梯级加热后温度</t>
    <phoneticPr fontId="1" type="noConversion"/>
  </si>
  <si>
    <t>三抽流量加热完直接进入低压缸做功</t>
    <phoneticPr fontId="1" type="noConversion"/>
  </si>
  <si>
    <t>主汽换热后直接进入中压缸做功</t>
    <phoneticPr fontId="1" type="noConversion"/>
  </si>
  <si>
    <t>抽汽流量</t>
    <phoneticPr fontId="1" type="noConversion"/>
  </si>
  <si>
    <t>四抽流量加热完直接进入低压缸做功</t>
    <phoneticPr fontId="1" type="noConversion"/>
  </si>
  <si>
    <t>再热流量加热完直接进入低压缸做功</t>
    <phoneticPr fontId="1" type="noConversion"/>
  </si>
  <si>
    <t>四抽压力</t>
    <phoneticPr fontId="1" type="noConversion"/>
  </si>
  <si>
    <t>四抽温度</t>
    <phoneticPr fontId="1" type="noConversion"/>
  </si>
  <si>
    <t>四抽焓</t>
    <phoneticPr fontId="1" type="noConversion"/>
  </si>
  <si>
    <t>四抽压力对应的饱和温度</t>
    <phoneticPr fontId="1" type="noConversion"/>
  </si>
  <si>
    <t>单位质量再热蒸汽做功</t>
    <phoneticPr fontId="1" type="noConversion"/>
  </si>
  <si>
    <t>单位质量三段抽汽做功</t>
    <phoneticPr fontId="1" type="noConversion"/>
  </si>
  <si>
    <t>单位质量四段抽汽做功</t>
    <phoneticPr fontId="1" type="noConversion"/>
  </si>
  <si>
    <t>单位质量五段抽汽做功</t>
    <phoneticPr fontId="1" type="noConversion"/>
  </si>
  <si>
    <t>单位质量主蒸汽做功</t>
    <phoneticPr fontId="1" type="noConversion"/>
  </si>
  <si>
    <t>主蒸汽流量</t>
    <phoneticPr fontId="1" type="noConversion"/>
  </si>
  <si>
    <t>再热流量</t>
    <phoneticPr fontId="1" type="noConversion"/>
  </si>
  <si>
    <t>储热前热耗率</t>
    <phoneticPr fontId="1" type="noConversion"/>
  </si>
  <si>
    <t>给水焓</t>
    <phoneticPr fontId="1" type="noConversion"/>
  </si>
  <si>
    <t>储热后热耗率</t>
    <phoneticPr fontId="1" type="noConversion"/>
  </si>
  <si>
    <t>释热</t>
    <phoneticPr fontId="1" type="noConversion"/>
  </si>
  <si>
    <t>释热基准负荷</t>
    <phoneticPr fontId="1" type="noConversion"/>
  </si>
  <si>
    <t>给水流量</t>
    <phoneticPr fontId="1" type="noConversion"/>
  </si>
  <si>
    <t>做功量增加</t>
    <phoneticPr fontId="1" type="noConversion"/>
  </si>
  <si>
    <t>释热前热耗</t>
    <phoneticPr fontId="1" type="noConversion"/>
  </si>
  <si>
    <t>释热后热耗</t>
    <phoneticPr fontId="1" type="noConversion"/>
  </si>
  <si>
    <t>再热蒸汽流量</t>
    <phoneticPr fontId="1" type="noConversion"/>
  </si>
  <si>
    <t>储热时长</t>
    <phoneticPr fontId="1" type="noConversion"/>
  </si>
  <si>
    <t>释热时长</t>
    <phoneticPr fontId="1" type="noConversion"/>
  </si>
  <si>
    <t>循环热效率</t>
    <phoneticPr fontId="1" type="noConversion"/>
  </si>
  <si>
    <t>储热负荷</t>
    <phoneticPr fontId="1" type="noConversion"/>
  </si>
  <si>
    <t>基准工况热效率</t>
    <phoneticPr fontId="1" type="noConversion"/>
  </si>
  <si>
    <t>储热负荷发电量</t>
    <phoneticPr fontId="1" type="noConversion"/>
  </si>
  <si>
    <t>释热负荷发电</t>
    <phoneticPr fontId="1" type="noConversion"/>
  </si>
  <si>
    <t>储能系统效率</t>
    <phoneticPr fontId="1" type="noConversion"/>
  </si>
  <si>
    <t>主蒸汽流量增加</t>
    <phoneticPr fontId="1" type="noConversion"/>
  </si>
  <si>
    <t>等效往返效率</t>
    <phoneticPr fontId="1" type="noConversion"/>
  </si>
  <si>
    <t>换热增加</t>
    <phoneticPr fontId="1" type="noConversion"/>
  </si>
  <si>
    <t>多汽源</t>
    <phoneticPr fontId="1" type="noConversion"/>
  </si>
  <si>
    <t>单汽源(加热后排入凝汽器）</t>
    <phoneticPr fontId="1" type="noConversion"/>
  </si>
  <si>
    <t>主汽流量换热后排入凝汽器</t>
    <phoneticPr fontId="1" type="noConversion"/>
  </si>
  <si>
    <t>换热后蒸汽焓</t>
    <phoneticPr fontId="1" type="noConversion"/>
  </si>
  <si>
    <t>蒸汽比</t>
  </si>
  <si>
    <t>蒸汽比</t>
    <phoneticPr fontId="1" type="noConversion"/>
  </si>
  <si>
    <t>总储热量</t>
    <phoneticPr fontId="1" type="noConversion"/>
  </si>
  <si>
    <t>储热容量50MW</t>
    <phoneticPr fontId="1" type="noConversion"/>
  </si>
  <si>
    <t>储热容量40MW</t>
    <phoneticPr fontId="1" type="noConversion"/>
  </si>
  <si>
    <t>储热容量30MW</t>
    <phoneticPr fontId="1" type="noConversion"/>
  </si>
  <si>
    <t>储热容量20MW</t>
    <phoneticPr fontId="1" type="noConversion"/>
  </si>
  <si>
    <t>除氧器出口水焓</t>
    <phoneticPr fontId="1" type="noConversion"/>
  </si>
  <si>
    <t>匹配主蒸汽流量</t>
    <phoneticPr fontId="1" type="noConversion"/>
  </si>
  <si>
    <t>释热量</t>
  </si>
  <si>
    <t>释热量</t>
    <phoneticPr fontId="1" type="noConversion"/>
  </si>
  <si>
    <t>匹配再热蒸汽流量</t>
  </si>
  <si>
    <t>匹配高排蒸汽流量</t>
    <phoneticPr fontId="1" type="noConversion"/>
  </si>
  <si>
    <t>综合煤耗</t>
    <phoneticPr fontId="1" type="noConversion"/>
  </si>
  <si>
    <t>热电特性图</t>
    <phoneticPr fontId="1" type="noConversion"/>
  </si>
  <si>
    <t>原始</t>
    <phoneticPr fontId="1" type="noConversion"/>
  </si>
  <si>
    <t>供热量</t>
    <phoneticPr fontId="1" type="noConversion"/>
  </si>
  <si>
    <t>负荷</t>
    <phoneticPr fontId="1" type="noConversion"/>
  </si>
  <si>
    <t>抽汽焓</t>
    <phoneticPr fontId="1" type="noConversion"/>
  </si>
  <si>
    <t>疏水焓</t>
    <phoneticPr fontId="1" type="noConversion"/>
  </si>
  <si>
    <t>供热功率</t>
    <phoneticPr fontId="1" type="noConversion"/>
  </si>
  <si>
    <t>单位质量采暖抽汽流量做功量</t>
    <phoneticPr fontId="1" type="noConversion"/>
  </si>
  <si>
    <t>负荷减少量</t>
    <phoneticPr fontId="1" type="noConversion"/>
  </si>
  <si>
    <t>额定主蒸汽量</t>
    <phoneticPr fontId="1" type="noConversion"/>
  </si>
  <si>
    <t>最小主蒸汽量</t>
    <phoneticPr fontId="1" type="noConversion"/>
  </si>
  <si>
    <t>储热量</t>
    <phoneticPr fontId="1" type="noConversion"/>
  </si>
  <si>
    <t>储热为50MW时电负荷</t>
    <phoneticPr fontId="1" type="noConversion"/>
  </si>
  <si>
    <t>储热为40MW时电负荷</t>
    <phoneticPr fontId="1" type="noConversion"/>
  </si>
  <si>
    <t>储热为30MW时电负荷</t>
    <phoneticPr fontId="1" type="noConversion"/>
  </si>
  <si>
    <t>释热额定主蒸汽流量</t>
    <phoneticPr fontId="1" type="noConversion"/>
  </si>
  <si>
    <t>抽汽流量</t>
  </si>
  <si>
    <t>抽汽焓</t>
  </si>
  <si>
    <t>疏水焓</t>
  </si>
  <si>
    <t>供热功率</t>
  </si>
  <si>
    <t>单位质量采暖抽汽流量做功量</t>
  </si>
  <si>
    <t>主蒸汽增加</t>
    <phoneticPr fontId="1" type="noConversion"/>
  </si>
  <si>
    <t>负荷增加</t>
    <phoneticPr fontId="1" type="noConversion"/>
  </si>
  <si>
    <t>释热为50MW时电负荷</t>
    <phoneticPr fontId="1" type="noConversion"/>
  </si>
  <si>
    <t>采暖抽汽增加</t>
    <phoneticPr fontId="1" type="noConversion"/>
  </si>
  <si>
    <t>释热最小主蒸汽量</t>
    <phoneticPr fontId="1" type="noConversion"/>
  </si>
  <si>
    <t>增加后供热功率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</si>
</sst>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0_ "/>
    <numFmt numFmtId="178" formatCode="0.00000_ "/>
    <numFmt numFmtId="179" formatCode="0.0000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77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  <xf numFmtId="176" fontId="0" fillId="0" borderId="0" xfId="0" applyNumberForma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0" xfId="0" applyFont="1"/>
    <xf numFmtId="17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9CD10-9DFB-4197-800E-BE8A118073FE}">
  <dimension ref="A1:R31"/>
  <sheetViews>
    <sheetView tabSelected="1" topLeftCell="E1" workbookViewId="0">
      <selection activeCell="P31" sqref="P31"/>
    </sheetView>
  </sheetViews>
  <sheetFormatPr defaultRowHeight="14.25" x14ac:dyDescent="0.2"/>
  <cols>
    <col min="1" max="1" width="11" style="2" bestFit="1" customWidth="1"/>
    <col min="2" max="2" width="9" style="2"/>
    <col min="6" max="6" width="19.25" bestFit="1" customWidth="1"/>
    <col min="7" max="10" width="9" style="2"/>
    <col min="11" max="11" width="27.625" style="2" bestFit="1" customWidth="1"/>
    <col min="12" max="12" width="11" style="2" bestFit="1" customWidth="1"/>
    <col min="13" max="13" width="9" style="2"/>
    <col min="14" max="16" width="21.125" style="1" bestFit="1" customWidth="1"/>
    <col min="18" max="18" width="15.125" style="1" bestFit="1" customWidth="1"/>
  </cols>
  <sheetData>
    <row r="1" spans="1:18" x14ac:dyDescent="0.2">
      <c r="A1" s="2" t="s">
        <v>92</v>
      </c>
      <c r="F1" s="10" t="s">
        <v>101</v>
      </c>
      <c r="G1" s="2" t="s">
        <v>39</v>
      </c>
      <c r="H1" s="2" t="s">
        <v>96</v>
      </c>
      <c r="I1" s="2" t="s">
        <v>97</v>
      </c>
      <c r="J1" s="2" t="s">
        <v>98</v>
      </c>
      <c r="K1" s="2" t="s">
        <v>99</v>
      </c>
      <c r="L1" s="2" t="s">
        <v>100</v>
      </c>
      <c r="M1" s="2" t="s">
        <v>95</v>
      </c>
      <c r="N1" s="2" t="s">
        <v>104</v>
      </c>
      <c r="O1" s="1" t="s">
        <v>105</v>
      </c>
      <c r="P1" s="1" t="s">
        <v>106</v>
      </c>
    </row>
    <row r="2" spans="1:18" x14ac:dyDescent="0.2">
      <c r="A2" s="2" t="s">
        <v>93</v>
      </c>
      <c r="G2" s="2">
        <v>0</v>
      </c>
      <c r="H2" s="2">
        <v>2920</v>
      </c>
      <c r="I2" s="2">
        <v>510</v>
      </c>
      <c r="J2" s="2">
        <f t="shared" ref="J2:J8" si="0">G2*(H2-I2)/3600</f>
        <v>0</v>
      </c>
      <c r="K2" s="2">
        <v>0.14645</v>
      </c>
      <c r="L2" s="2">
        <f>G2*K2</f>
        <v>0</v>
      </c>
      <c r="M2" s="2">
        <f>350-L2</f>
        <v>350</v>
      </c>
      <c r="N2" s="2">
        <f>M2-44.42</f>
        <v>305.58</v>
      </c>
      <c r="O2" s="2">
        <f t="shared" ref="O2:O12" si="1">M2-35.28</f>
        <v>314.72000000000003</v>
      </c>
      <c r="P2" s="2">
        <f t="shared" ref="P2:P12" si="2">M2-26.15</f>
        <v>323.85000000000002</v>
      </c>
    </row>
    <row r="3" spans="1:18" x14ac:dyDescent="0.2">
      <c r="A3" s="2" t="s">
        <v>94</v>
      </c>
      <c r="B3" s="2" t="s">
        <v>95</v>
      </c>
      <c r="C3" t="s">
        <v>103</v>
      </c>
      <c r="G3" s="2">
        <v>100</v>
      </c>
      <c r="H3" s="2">
        <v>2920</v>
      </c>
      <c r="I3" s="2">
        <v>510</v>
      </c>
      <c r="J3" s="2">
        <f t="shared" si="0"/>
        <v>66.944444444444443</v>
      </c>
      <c r="K3" s="2">
        <v>0.14645</v>
      </c>
      <c r="L3" s="2">
        <f>G3*K3</f>
        <v>14.645</v>
      </c>
      <c r="M3" s="2">
        <f>350-L3</f>
        <v>335.35500000000002</v>
      </c>
      <c r="N3" s="2">
        <f t="shared" ref="N3:N13" si="3">M3-44.42</f>
        <v>290.935</v>
      </c>
      <c r="O3" s="2">
        <f t="shared" si="1"/>
        <v>300.07500000000005</v>
      </c>
      <c r="P3" s="2">
        <f t="shared" si="2"/>
        <v>309.20500000000004</v>
      </c>
    </row>
    <row r="4" spans="1:18" x14ac:dyDescent="0.2">
      <c r="A4" s="2">
        <v>0</v>
      </c>
      <c r="B4" s="2">
        <v>350</v>
      </c>
      <c r="C4" s="1">
        <v>50</v>
      </c>
      <c r="D4" s="1">
        <v>44.42</v>
      </c>
      <c r="G4" s="2">
        <v>150</v>
      </c>
      <c r="H4" s="2">
        <v>2920</v>
      </c>
      <c r="I4" s="2">
        <v>510</v>
      </c>
      <c r="J4" s="2">
        <f t="shared" si="0"/>
        <v>100.41666666666667</v>
      </c>
      <c r="K4" s="2">
        <v>0.14645</v>
      </c>
      <c r="L4" s="2">
        <f>G4*K4</f>
        <v>21.967500000000001</v>
      </c>
      <c r="M4" s="2">
        <f>350-L4</f>
        <v>328.03250000000003</v>
      </c>
      <c r="N4" s="2">
        <f t="shared" si="3"/>
        <v>283.61250000000001</v>
      </c>
      <c r="O4" s="2">
        <f t="shared" si="1"/>
        <v>292.75250000000005</v>
      </c>
      <c r="P4" s="2">
        <f t="shared" si="2"/>
        <v>301.88250000000005</v>
      </c>
    </row>
    <row r="5" spans="1:18" x14ac:dyDescent="0.2">
      <c r="A5" s="2">
        <v>66.944444444444443</v>
      </c>
      <c r="B5" s="2">
        <v>335.35500000000002</v>
      </c>
      <c r="G5" s="2">
        <v>200</v>
      </c>
      <c r="H5" s="2">
        <v>2920</v>
      </c>
      <c r="I5" s="2">
        <v>510</v>
      </c>
      <c r="J5" s="2">
        <f t="shared" si="0"/>
        <v>133.88888888888889</v>
      </c>
      <c r="K5" s="2">
        <v>0.14645</v>
      </c>
      <c r="L5" s="2">
        <f t="shared" ref="L5:L6" si="4">G5*K5</f>
        <v>29.29</v>
      </c>
      <c r="M5" s="2">
        <f t="shared" ref="M5:M9" si="5">350-L5</f>
        <v>320.70999999999998</v>
      </c>
      <c r="N5" s="2">
        <f t="shared" si="3"/>
        <v>276.28999999999996</v>
      </c>
      <c r="O5" s="2">
        <f t="shared" si="1"/>
        <v>285.42999999999995</v>
      </c>
      <c r="P5" s="2">
        <f t="shared" si="2"/>
        <v>294.56</v>
      </c>
    </row>
    <row r="6" spans="1:18" x14ac:dyDescent="0.2">
      <c r="A6" s="2">
        <v>100.41666666666667</v>
      </c>
      <c r="B6" s="2">
        <v>328.03250000000003</v>
      </c>
      <c r="G6" s="2">
        <v>250</v>
      </c>
      <c r="H6" s="2">
        <v>2920</v>
      </c>
      <c r="I6" s="2">
        <v>510</v>
      </c>
      <c r="J6" s="2">
        <f t="shared" si="0"/>
        <v>167.36111111111111</v>
      </c>
      <c r="K6" s="2">
        <v>0.14645</v>
      </c>
      <c r="L6" s="2">
        <f t="shared" si="4"/>
        <v>36.612499999999997</v>
      </c>
      <c r="M6" s="2">
        <f t="shared" si="5"/>
        <v>313.38749999999999</v>
      </c>
      <c r="N6" s="2">
        <f t="shared" si="3"/>
        <v>268.96749999999997</v>
      </c>
      <c r="O6" s="2">
        <f t="shared" si="1"/>
        <v>278.10749999999996</v>
      </c>
      <c r="P6" s="2">
        <f t="shared" si="2"/>
        <v>287.23750000000001</v>
      </c>
    </row>
    <row r="7" spans="1:18" x14ac:dyDescent="0.2">
      <c r="A7" s="2">
        <v>133.88888888888889</v>
      </c>
      <c r="B7" s="2">
        <v>320.70999999999998</v>
      </c>
      <c r="G7" s="2">
        <v>300</v>
      </c>
      <c r="H7" s="2">
        <v>2920</v>
      </c>
      <c r="I7" s="2">
        <v>510</v>
      </c>
      <c r="J7" s="2">
        <f t="shared" si="0"/>
        <v>200.83333333333334</v>
      </c>
      <c r="K7" s="2">
        <v>0.14645</v>
      </c>
      <c r="L7" s="2">
        <f t="shared" ref="L7" si="6">G7*K7</f>
        <v>43.935000000000002</v>
      </c>
      <c r="M7" s="2">
        <f t="shared" si="5"/>
        <v>306.065</v>
      </c>
      <c r="N7" s="2">
        <f t="shared" si="3"/>
        <v>261.64499999999998</v>
      </c>
      <c r="O7" s="2">
        <f t="shared" si="1"/>
        <v>270.78499999999997</v>
      </c>
      <c r="P7" s="2">
        <f t="shared" si="2"/>
        <v>279.91500000000002</v>
      </c>
    </row>
    <row r="8" spans="1:18" x14ac:dyDescent="0.2">
      <c r="A8" s="2">
        <v>167.36111111111111</v>
      </c>
      <c r="B8" s="2">
        <v>313.38749999999999</v>
      </c>
      <c r="G8" s="2">
        <v>350</v>
      </c>
      <c r="H8" s="2">
        <v>2920</v>
      </c>
      <c r="I8" s="2">
        <v>510</v>
      </c>
      <c r="J8" s="2">
        <f t="shared" si="0"/>
        <v>234.30555555555554</v>
      </c>
      <c r="K8" s="2">
        <v>0.14645</v>
      </c>
      <c r="L8" s="2">
        <f t="shared" ref="L8" si="7">G8*K8</f>
        <v>51.2575</v>
      </c>
      <c r="M8" s="2">
        <f t="shared" si="5"/>
        <v>298.74250000000001</v>
      </c>
      <c r="N8" s="2">
        <f t="shared" si="3"/>
        <v>254.32249999999999</v>
      </c>
      <c r="O8" s="2">
        <f t="shared" si="1"/>
        <v>263.46249999999998</v>
      </c>
      <c r="P8" s="2">
        <f t="shared" si="2"/>
        <v>272.59250000000003</v>
      </c>
    </row>
    <row r="9" spans="1:18" x14ac:dyDescent="0.2">
      <c r="A9" s="2">
        <v>200.83333333333334</v>
      </c>
      <c r="B9" s="2">
        <v>306.065</v>
      </c>
      <c r="G9" s="2">
        <v>400</v>
      </c>
      <c r="H9" s="2">
        <v>2920</v>
      </c>
      <c r="I9" s="2">
        <v>510</v>
      </c>
      <c r="J9" s="2">
        <f t="shared" ref="J9" si="8">G9*(H9-I9)/3600</f>
        <v>267.77777777777777</v>
      </c>
      <c r="K9" s="2">
        <v>0.14645</v>
      </c>
      <c r="L9" s="2">
        <f t="shared" ref="L9" si="9">G9*K9</f>
        <v>58.58</v>
      </c>
      <c r="M9" s="2">
        <f t="shared" si="5"/>
        <v>291.42</v>
      </c>
      <c r="N9" s="2">
        <f t="shared" si="3"/>
        <v>247</v>
      </c>
      <c r="O9" s="2">
        <f t="shared" si="1"/>
        <v>256.14</v>
      </c>
      <c r="P9" s="2">
        <f t="shared" si="2"/>
        <v>265.27000000000004</v>
      </c>
    </row>
    <row r="10" spans="1:18" x14ac:dyDescent="0.2">
      <c r="A10" s="2">
        <v>234.30555555555554</v>
      </c>
      <c r="B10" s="2">
        <v>298.74250000000001</v>
      </c>
      <c r="F10" s="10" t="s">
        <v>102</v>
      </c>
      <c r="G10" s="2">
        <v>0</v>
      </c>
      <c r="H10" s="2">
        <v>2980</v>
      </c>
      <c r="I10" s="2">
        <v>510</v>
      </c>
      <c r="J10" s="2">
        <f>G10*(H10-I10)/3600</f>
        <v>0</v>
      </c>
      <c r="K10" s="2">
        <v>0.14645</v>
      </c>
      <c r="L10" s="2">
        <f>G10*K10</f>
        <v>0</v>
      </c>
      <c r="M10" s="2">
        <f>175.497-L10</f>
        <v>175.49700000000001</v>
      </c>
      <c r="N10" s="2">
        <f t="shared" si="3"/>
        <v>131.077</v>
      </c>
      <c r="O10" s="2">
        <f t="shared" si="1"/>
        <v>140.21700000000001</v>
      </c>
      <c r="P10" s="2">
        <f t="shared" si="2"/>
        <v>149.34700000000001</v>
      </c>
    </row>
    <row r="11" spans="1:18" x14ac:dyDescent="0.2">
      <c r="A11" s="2">
        <v>267.77777777777777</v>
      </c>
      <c r="B11" s="2">
        <v>291.42</v>
      </c>
      <c r="G11" s="2">
        <v>100</v>
      </c>
      <c r="H11" s="2">
        <v>2980</v>
      </c>
      <c r="I11" s="2">
        <v>510</v>
      </c>
      <c r="J11" s="2">
        <f>G11*(H11-I11)/3600</f>
        <v>68.611111111111114</v>
      </c>
      <c r="K11" s="2">
        <v>0.14645</v>
      </c>
      <c r="L11" s="2">
        <f>G11*K11</f>
        <v>14.645</v>
      </c>
      <c r="M11" s="2">
        <f t="shared" ref="M11:M13" si="10">175.497-L11</f>
        <v>160.852</v>
      </c>
      <c r="N11" s="2">
        <f t="shared" si="3"/>
        <v>116.432</v>
      </c>
      <c r="O11" s="2">
        <f t="shared" si="1"/>
        <v>125.572</v>
      </c>
      <c r="P11" s="2">
        <f t="shared" si="2"/>
        <v>134.702</v>
      </c>
    </row>
    <row r="12" spans="1:18" x14ac:dyDescent="0.2">
      <c r="G12" s="2">
        <v>150</v>
      </c>
      <c r="H12" s="2">
        <v>2980</v>
      </c>
      <c r="I12" s="2">
        <v>510</v>
      </c>
      <c r="J12" s="2">
        <f>G12*(H12-I12)/3600</f>
        <v>102.91666666666667</v>
      </c>
      <c r="K12" s="2">
        <v>0.14645</v>
      </c>
      <c r="L12" s="2">
        <f>G12*K12</f>
        <v>21.967500000000001</v>
      </c>
      <c r="M12" s="2">
        <f t="shared" si="10"/>
        <v>153.52950000000001</v>
      </c>
      <c r="N12" s="2">
        <f t="shared" si="3"/>
        <v>109.10950000000001</v>
      </c>
      <c r="O12" s="2">
        <f t="shared" si="1"/>
        <v>118.24950000000001</v>
      </c>
      <c r="P12" s="2">
        <f t="shared" si="2"/>
        <v>127.37950000000001</v>
      </c>
    </row>
    <row r="13" spans="1:18" x14ac:dyDescent="0.2">
      <c r="A13" s="2">
        <v>0</v>
      </c>
      <c r="B13" s="2">
        <v>175.49700000000001</v>
      </c>
      <c r="G13" s="2">
        <v>200</v>
      </c>
      <c r="H13" s="2">
        <v>2980</v>
      </c>
      <c r="I13" s="2">
        <v>510</v>
      </c>
      <c r="J13" s="2">
        <f>G13*(H13-I13)/3600</f>
        <v>137.22222222222223</v>
      </c>
      <c r="K13" s="2">
        <v>0.14645</v>
      </c>
      <c r="L13" s="2">
        <f t="shared" ref="L13" si="11">G13*K13</f>
        <v>29.29</v>
      </c>
      <c r="M13" s="2">
        <f t="shared" si="10"/>
        <v>146.20700000000002</v>
      </c>
      <c r="N13" s="2">
        <f t="shared" si="3"/>
        <v>101.78700000000002</v>
      </c>
      <c r="O13" s="2">
        <f t="shared" ref="O13" si="12">M13-35.28</f>
        <v>110.92700000000002</v>
      </c>
      <c r="P13" s="2">
        <f t="shared" ref="P13" si="13">M13-26.15</f>
        <v>120.05700000000002</v>
      </c>
    </row>
    <row r="14" spans="1:18" x14ac:dyDescent="0.2">
      <c r="A14" s="2">
        <v>68.611111111111114</v>
      </c>
      <c r="B14" s="2">
        <v>160.852</v>
      </c>
    </row>
    <row r="15" spans="1:18" x14ac:dyDescent="0.2">
      <c r="A15" s="2">
        <v>102.91666666666667</v>
      </c>
      <c r="B15" s="2">
        <v>153.52950000000001</v>
      </c>
      <c r="F15" t="s">
        <v>107</v>
      </c>
      <c r="G15" s="2" t="s">
        <v>108</v>
      </c>
      <c r="H15" s="2" t="s">
        <v>109</v>
      </c>
      <c r="I15" s="2" t="s">
        <v>110</v>
      </c>
      <c r="J15" s="2" t="s">
        <v>111</v>
      </c>
      <c r="K15" s="2" t="s">
        <v>112</v>
      </c>
      <c r="L15" s="2" t="s">
        <v>113</v>
      </c>
      <c r="M15" s="2" t="s">
        <v>114</v>
      </c>
      <c r="N15" s="1" t="s">
        <v>95</v>
      </c>
      <c r="O15" s="1" t="s">
        <v>115</v>
      </c>
      <c r="P15" s="1" t="s">
        <v>116</v>
      </c>
      <c r="R15" s="1" t="s">
        <v>118</v>
      </c>
    </row>
    <row r="16" spans="1:18" x14ac:dyDescent="0.2">
      <c r="A16" s="2">
        <v>137.22222222222223</v>
      </c>
      <c r="B16" s="2">
        <v>146.20700000000002</v>
      </c>
      <c r="G16" s="2">
        <v>0</v>
      </c>
      <c r="H16" s="2">
        <v>2920</v>
      </c>
      <c r="I16" s="2">
        <v>510</v>
      </c>
      <c r="J16" s="2">
        <v>0</v>
      </c>
      <c r="K16" s="2">
        <v>0.14645</v>
      </c>
      <c r="L16" s="2">
        <v>102.15</v>
      </c>
      <c r="M16" s="2">
        <f>L16*0.32196</f>
        <v>32.888214000000005</v>
      </c>
      <c r="N16" s="2">
        <v>350</v>
      </c>
      <c r="O16" s="2">
        <f>N16+M16</f>
        <v>382.888214</v>
      </c>
      <c r="P16" s="1">
        <f>L16*0.6388</f>
        <v>65.253420000000006</v>
      </c>
      <c r="Q16">
        <v>350</v>
      </c>
      <c r="R16" s="1">
        <f>(G16+P16)*(H16-I16)/3600</f>
        <v>43.683539500000002</v>
      </c>
    </row>
    <row r="17" spans="1:18" x14ac:dyDescent="0.2">
      <c r="G17" s="2">
        <v>100</v>
      </c>
      <c r="H17" s="2">
        <v>2920</v>
      </c>
      <c r="I17" s="2">
        <v>510</v>
      </c>
      <c r="J17" s="2">
        <v>66.944444444444443</v>
      </c>
      <c r="K17" s="2">
        <v>0.14645</v>
      </c>
      <c r="L17" s="2">
        <v>102.15</v>
      </c>
      <c r="M17" s="2">
        <f t="shared" ref="M17:M27" si="14">L17*0.32196</f>
        <v>32.888214000000005</v>
      </c>
      <c r="N17" s="1">
        <v>335.35500000000002</v>
      </c>
      <c r="O17" s="2">
        <f t="shared" ref="O17:O31" si="15">N17+M17</f>
        <v>368.24321400000002</v>
      </c>
      <c r="P17" s="1">
        <f t="shared" ref="P17:P24" si="16">L17*0.6388</f>
        <v>65.253420000000006</v>
      </c>
      <c r="Q17">
        <v>350</v>
      </c>
      <c r="R17" s="1">
        <f t="shared" ref="R17:R27" si="17">(G17+P17)*(H17-I17)/3600</f>
        <v>110.62798394444445</v>
      </c>
    </row>
    <row r="18" spans="1:18" x14ac:dyDescent="0.2">
      <c r="A18" s="2">
        <v>0</v>
      </c>
      <c r="B18" s="2">
        <v>350</v>
      </c>
      <c r="G18" s="2">
        <v>150</v>
      </c>
      <c r="H18" s="2">
        <v>2920</v>
      </c>
      <c r="I18" s="2">
        <v>510</v>
      </c>
      <c r="J18" s="2">
        <v>100.41666666666667</v>
      </c>
      <c r="K18" s="2">
        <v>0.14645</v>
      </c>
      <c r="L18" s="2">
        <v>102.15</v>
      </c>
      <c r="M18" s="2">
        <f t="shared" si="14"/>
        <v>32.888214000000005</v>
      </c>
      <c r="N18" s="1">
        <v>328.03250000000003</v>
      </c>
      <c r="O18" s="2">
        <f t="shared" si="15"/>
        <v>360.92071400000003</v>
      </c>
      <c r="P18" s="1">
        <f t="shared" si="16"/>
        <v>65.253420000000006</v>
      </c>
      <c r="Q18">
        <v>350</v>
      </c>
      <c r="R18" s="1">
        <f t="shared" si="17"/>
        <v>144.10020616666668</v>
      </c>
    </row>
    <row r="19" spans="1:18" x14ac:dyDescent="0.2">
      <c r="A19" s="2">
        <v>-20</v>
      </c>
      <c r="B19" s="2">
        <v>332.67</v>
      </c>
      <c r="G19" s="2">
        <v>200</v>
      </c>
      <c r="H19" s="2">
        <v>2920</v>
      </c>
      <c r="I19" s="2">
        <v>510</v>
      </c>
      <c r="J19" s="2">
        <v>133.88888888888889</v>
      </c>
      <c r="K19" s="2">
        <v>0.14645</v>
      </c>
      <c r="L19" s="2">
        <v>102.15</v>
      </c>
      <c r="M19" s="2">
        <f t="shared" si="14"/>
        <v>32.888214000000005</v>
      </c>
      <c r="N19" s="1">
        <v>320.70999999999998</v>
      </c>
      <c r="O19" s="2">
        <f t="shared" si="15"/>
        <v>353.59821399999998</v>
      </c>
      <c r="P19" s="1">
        <f t="shared" si="16"/>
        <v>65.253420000000006</v>
      </c>
      <c r="Q19">
        <v>350</v>
      </c>
      <c r="R19" s="1">
        <f t="shared" si="17"/>
        <v>177.57242838888888</v>
      </c>
    </row>
    <row r="20" spans="1:18" x14ac:dyDescent="0.2">
      <c r="A20" s="2">
        <v>-30</v>
      </c>
      <c r="B20" s="2">
        <v>323.85000000000002</v>
      </c>
      <c r="G20" s="2">
        <v>250</v>
      </c>
      <c r="H20" s="2">
        <v>2920</v>
      </c>
      <c r="I20" s="2">
        <v>510</v>
      </c>
      <c r="J20" s="2">
        <v>167.36111111111111</v>
      </c>
      <c r="K20" s="2">
        <v>0.14645</v>
      </c>
      <c r="L20" s="2">
        <v>102.15</v>
      </c>
      <c r="M20" s="2">
        <f t="shared" si="14"/>
        <v>32.888214000000005</v>
      </c>
      <c r="N20" s="1">
        <v>313.38749999999999</v>
      </c>
      <c r="O20" s="2">
        <f t="shared" si="15"/>
        <v>346.27571399999999</v>
      </c>
      <c r="P20" s="1">
        <f t="shared" si="16"/>
        <v>65.253420000000006</v>
      </c>
      <c r="Q20">
        <v>346.27571399999999</v>
      </c>
      <c r="R20" s="1">
        <f t="shared" si="17"/>
        <v>211.04465061111111</v>
      </c>
    </row>
    <row r="21" spans="1:18" x14ac:dyDescent="0.2">
      <c r="A21" s="2">
        <v>-40</v>
      </c>
      <c r="B21" s="2">
        <v>314.72000000000003</v>
      </c>
      <c r="G21" s="2">
        <v>300</v>
      </c>
      <c r="H21" s="2">
        <v>2920</v>
      </c>
      <c r="I21" s="2">
        <v>510</v>
      </c>
      <c r="J21" s="2">
        <v>200.83333333333334</v>
      </c>
      <c r="K21" s="2">
        <v>0.14645</v>
      </c>
      <c r="L21" s="2">
        <v>102.15</v>
      </c>
      <c r="M21" s="2">
        <f t="shared" si="14"/>
        <v>32.888214000000005</v>
      </c>
      <c r="N21" s="1">
        <v>306.065</v>
      </c>
      <c r="O21" s="2">
        <f t="shared" si="15"/>
        <v>338.953214</v>
      </c>
      <c r="P21" s="1">
        <f t="shared" si="16"/>
        <v>65.253420000000006</v>
      </c>
      <c r="Q21">
        <v>338.953214</v>
      </c>
      <c r="R21" s="1">
        <f t="shared" si="17"/>
        <v>244.51687283333334</v>
      </c>
    </row>
    <row r="22" spans="1:18" x14ac:dyDescent="0.2">
      <c r="A22" s="2">
        <v>-50</v>
      </c>
      <c r="B22" s="2">
        <v>305.58</v>
      </c>
      <c r="G22" s="2">
        <v>350</v>
      </c>
      <c r="H22" s="2">
        <v>2920</v>
      </c>
      <c r="I22" s="2">
        <v>510</v>
      </c>
      <c r="J22" s="2">
        <v>234.30555555555554</v>
      </c>
      <c r="K22" s="2">
        <v>0.14645</v>
      </c>
      <c r="L22" s="2">
        <v>102.15</v>
      </c>
      <c r="M22" s="2">
        <f t="shared" si="14"/>
        <v>32.888214000000005</v>
      </c>
      <c r="N22" s="1">
        <v>298.74250000000001</v>
      </c>
      <c r="O22" s="2">
        <f t="shared" si="15"/>
        <v>331.63071400000001</v>
      </c>
      <c r="P22" s="1">
        <f t="shared" si="16"/>
        <v>65.253420000000006</v>
      </c>
      <c r="Q22">
        <v>331.63071400000001</v>
      </c>
      <c r="R22" s="1">
        <f t="shared" si="17"/>
        <v>277.98909505555554</v>
      </c>
    </row>
    <row r="23" spans="1:18" x14ac:dyDescent="0.2">
      <c r="A23" s="2">
        <v>-50</v>
      </c>
      <c r="B23" s="2">
        <v>130.58000000000001</v>
      </c>
      <c r="G23" s="2">
        <v>400</v>
      </c>
      <c r="H23" s="2">
        <v>2920</v>
      </c>
      <c r="I23" s="2">
        <v>510</v>
      </c>
      <c r="J23" s="2">
        <f t="shared" ref="J23:J24" si="18">G23*(H23-I23)/3600</f>
        <v>267.77777777777777</v>
      </c>
      <c r="K23" s="2">
        <v>0.14645</v>
      </c>
      <c r="L23" s="2">
        <v>102.15</v>
      </c>
      <c r="M23" s="2">
        <f t="shared" si="14"/>
        <v>32.888214000000005</v>
      </c>
      <c r="N23" s="1">
        <v>291.42</v>
      </c>
      <c r="O23" s="2">
        <f t="shared" si="15"/>
        <v>324.30821400000002</v>
      </c>
      <c r="P23" s="1">
        <f t="shared" si="16"/>
        <v>65.253420000000006</v>
      </c>
      <c r="Q23">
        <v>324.30821400000002</v>
      </c>
      <c r="R23" s="1">
        <f t="shared" si="17"/>
        <v>311.46131727777777</v>
      </c>
    </row>
    <row r="24" spans="1:18" x14ac:dyDescent="0.2">
      <c r="A24" s="2">
        <v>-40</v>
      </c>
      <c r="B24" s="2">
        <v>139.72</v>
      </c>
      <c r="G24" s="2">
        <v>460</v>
      </c>
      <c r="H24" s="2">
        <v>2920</v>
      </c>
      <c r="I24" s="2">
        <v>510</v>
      </c>
      <c r="J24" s="2">
        <f t="shared" si="18"/>
        <v>307.94444444444446</v>
      </c>
      <c r="K24" s="2">
        <v>0.14645</v>
      </c>
      <c r="L24" s="2">
        <v>102.15</v>
      </c>
      <c r="M24" s="2">
        <f t="shared" si="14"/>
        <v>32.888214000000005</v>
      </c>
      <c r="N24" s="1">
        <f>N16-G24*K24</f>
        <v>282.63299999999998</v>
      </c>
      <c r="O24" s="2">
        <f t="shared" si="15"/>
        <v>315.52121399999999</v>
      </c>
      <c r="P24" s="1">
        <f t="shared" si="16"/>
        <v>65.253420000000006</v>
      </c>
    </row>
    <row r="25" spans="1:18" x14ac:dyDescent="0.2">
      <c r="A25" s="2">
        <v>-30</v>
      </c>
      <c r="B25" s="2">
        <v>148.85</v>
      </c>
      <c r="F25" t="s">
        <v>117</v>
      </c>
      <c r="G25" s="2">
        <v>0</v>
      </c>
      <c r="H25" s="2">
        <v>2980</v>
      </c>
      <c r="I25" s="2">
        <v>510</v>
      </c>
      <c r="J25" s="2">
        <f>G25*(H25-I25)/3600</f>
        <v>0</v>
      </c>
      <c r="K25" s="2">
        <v>0.14645</v>
      </c>
      <c r="L25" s="2">
        <v>102.15</v>
      </c>
      <c r="M25" s="2">
        <f t="shared" si="14"/>
        <v>32.888214000000005</v>
      </c>
      <c r="N25" s="11">
        <f>175.497-G25*K25</f>
        <v>175.49700000000001</v>
      </c>
      <c r="O25" s="2">
        <f t="shared" si="15"/>
        <v>208.38521400000002</v>
      </c>
      <c r="P25" s="1">
        <f>L25*0.6388</f>
        <v>65.253420000000006</v>
      </c>
      <c r="Q25">
        <v>208.38521400000002</v>
      </c>
      <c r="R25" s="1">
        <f t="shared" si="17"/>
        <v>44.771096499999999</v>
      </c>
    </row>
    <row r="26" spans="1:18" x14ac:dyDescent="0.2">
      <c r="A26" s="2">
        <v>-20</v>
      </c>
      <c r="B26" s="2">
        <v>157.66999999999999</v>
      </c>
      <c r="G26" s="2">
        <v>100</v>
      </c>
      <c r="H26" s="2">
        <v>2980</v>
      </c>
      <c r="I26" s="2">
        <v>510</v>
      </c>
      <c r="J26" s="2">
        <f t="shared" ref="J26:J27" si="19">G26*(H26-I26)/3600</f>
        <v>68.611111111111114</v>
      </c>
      <c r="K26" s="2">
        <v>0.14645</v>
      </c>
      <c r="L26" s="2">
        <v>102.15</v>
      </c>
      <c r="M26" s="2">
        <f t="shared" si="14"/>
        <v>32.888214000000005</v>
      </c>
      <c r="N26" s="11">
        <f t="shared" ref="N26:N27" si="20">175.497-G26*K26</f>
        <v>160.852</v>
      </c>
      <c r="O26" s="2">
        <f t="shared" si="15"/>
        <v>193.74021400000001</v>
      </c>
      <c r="P26" s="1">
        <f t="shared" ref="P26" si="21">L26*0.6388</f>
        <v>65.253420000000006</v>
      </c>
      <c r="Q26">
        <v>193.74021400000001</v>
      </c>
      <c r="R26" s="1">
        <f t="shared" si="17"/>
        <v>113.38220761111111</v>
      </c>
    </row>
    <row r="27" spans="1:18" x14ac:dyDescent="0.2">
      <c r="A27" s="2">
        <v>0</v>
      </c>
      <c r="B27" s="2">
        <v>175</v>
      </c>
      <c r="G27" s="2">
        <v>150</v>
      </c>
      <c r="H27" s="2">
        <v>2980</v>
      </c>
      <c r="I27" s="2">
        <v>510</v>
      </c>
      <c r="J27" s="2">
        <f t="shared" si="19"/>
        <v>102.91666666666667</v>
      </c>
      <c r="K27" s="2">
        <v>0.14645</v>
      </c>
      <c r="L27" s="2">
        <v>102.15</v>
      </c>
      <c r="M27" s="2">
        <f t="shared" si="14"/>
        <v>32.888214000000005</v>
      </c>
      <c r="N27" s="11">
        <f t="shared" si="20"/>
        <v>153.52950000000001</v>
      </c>
      <c r="O27" s="2">
        <f t="shared" si="15"/>
        <v>186.41771400000002</v>
      </c>
      <c r="P27" s="1">
        <f t="shared" ref="P27" si="22">L27*0.6388</f>
        <v>65.253420000000006</v>
      </c>
      <c r="Q27">
        <v>186.41771400000002</v>
      </c>
      <c r="R27" s="1">
        <f>(G27+P27)*(H27-I27)/3600</f>
        <v>147.68776316666668</v>
      </c>
    </row>
    <row r="28" spans="1:18" x14ac:dyDescent="0.2">
      <c r="O28" s="2"/>
    </row>
    <row r="29" spans="1:18" x14ac:dyDescent="0.2">
      <c r="O29" s="2"/>
    </row>
    <row r="30" spans="1:18" x14ac:dyDescent="0.2">
      <c r="G30" s="2">
        <v>0</v>
      </c>
      <c r="H30" s="2">
        <v>2980</v>
      </c>
      <c r="I30" s="2">
        <v>510</v>
      </c>
      <c r="J30" s="2">
        <f>G30*(H30-I30)/3600</f>
        <v>0</v>
      </c>
      <c r="K30" s="2">
        <v>0.14645</v>
      </c>
      <c r="L30" s="2">
        <v>102.16</v>
      </c>
      <c r="M30" s="2">
        <v>32.891433599999999</v>
      </c>
      <c r="N30" s="11">
        <f>140.365-G30*K30</f>
        <v>140.36500000000001</v>
      </c>
      <c r="O30" s="2">
        <f t="shared" si="15"/>
        <v>173.25643360000001</v>
      </c>
    </row>
    <row r="31" spans="1:18" x14ac:dyDescent="0.2">
      <c r="G31" s="2">
        <v>100</v>
      </c>
      <c r="H31" s="2">
        <v>2980</v>
      </c>
      <c r="I31" s="2">
        <v>510</v>
      </c>
      <c r="J31" s="2">
        <f t="shared" ref="J31" si="23">G31*(H31-I31)/3600</f>
        <v>68.611111111111114</v>
      </c>
      <c r="K31" s="2">
        <v>0.14645</v>
      </c>
      <c r="L31" s="2">
        <v>102.16</v>
      </c>
      <c r="M31" s="2">
        <v>32.891433599999999</v>
      </c>
      <c r="N31" s="11">
        <f>140.365-G31*K31</f>
        <v>125.72000000000001</v>
      </c>
      <c r="O31" s="2">
        <f t="shared" si="15"/>
        <v>158.6114336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topLeftCell="A73" workbookViewId="0">
      <selection activeCell="B61" sqref="B61"/>
    </sheetView>
  </sheetViews>
  <sheetFormatPr defaultRowHeight="14.25" x14ac:dyDescent="0.2"/>
  <cols>
    <col min="1" max="1" width="23.5" style="1" bestFit="1" customWidth="1"/>
    <col min="2" max="3" width="31.625" style="2" customWidth="1"/>
    <col min="4" max="5" width="33.875" style="2" bestFit="1" customWidth="1"/>
    <col min="6" max="6" width="20.5" customWidth="1"/>
    <col min="7" max="7" width="26.125" style="1" bestFit="1" customWidth="1"/>
    <col min="8" max="9" width="18.25" style="2" customWidth="1"/>
    <col min="10" max="10" width="11" style="4" customWidth="1"/>
    <col min="11" max="11" width="9" style="1"/>
  </cols>
  <sheetData>
    <row r="1" spans="1:5" x14ac:dyDescent="0.2">
      <c r="B1" s="2" t="s">
        <v>0</v>
      </c>
      <c r="D1" s="2" t="s">
        <v>1</v>
      </c>
      <c r="E1" s="2" t="s">
        <v>2</v>
      </c>
    </row>
    <row r="2" spans="1:5" x14ac:dyDescent="0.2">
      <c r="A2" s="1" t="s">
        <v>3</v>
      </c>
      <c r="B2" s="2">
        <v>175.49700000000001</v>
      </c>
      <c r="C2" s="2">
        <v>175.49700000000001</v>
      </c>
      <c r="D2" s="2">
        <v>175.49700000000001</v>
      </c>
      <c r="E2" s="2">
        <v>175.49700000000001</v>
      </c>
    </row>
    <row r="3" spans="1:5" x14ac:dyDescent="0.2">
      <c r="A3" s="1" t="s">
        <v>51</v>
      </c>
      <c r="B3" s="2">
        <v>512.1</v>
      </c>
      <c r="C3" s="2">
        <v>512.1</v>
      </c>
      <c r="D3" s="2">
        <v>512.1</v>
      </c>
      <c r="E3" s="2">
        <v>512.1</v>
      </c>
    </row>
    <row r="4" spans="1:5" x14ac:dyDescent="0.2">
      <c r="A4" s="1" t="s">
        <v>4</v>
      </c>
      <c r="B4" s="2">
        <v>13.53</v>
      </c>
      <c r="C4" s="2">
        <v>13.53</v>
      </c>
      <c r="D4" s="2">
        <v>13.53</v>
      </c>
      <c r="E4" s="2">
        <v>13.53</v>
      </c>
    </row>
    <row r="5" spans="1:5" x14ac:dyDescent="0.2">
      <c r="A5" s="1" t="s">
        <v>5</v>
      </c>
      <c r="B5" s="2">
        <v>566</v>
      </c>
      <c r="C5" s="2">
        <v>566</v>
      </c>
      <c r="D5" s="2">
        <v>566</v>
      </c>
      <c r="E5" s="2">
        <v>566</v>
      </c>
    </row>
    <row r="6" spans="1:5" x14ac:dyDescent="0.2">
      <c r="A6" s="1" t="s">
        <v>6</v>
      </c>
      <c r="B6" s="2" cm="1">
        <f t="array" ref="B6">_xll.H_PT97(B4,B5)</f>
        <v>3507.9682767734994</v>
      </c>
      <c r="C6" s="2" cm="1">
        <f t="array" ref="C6">_xll.H_PT97(C4,C5)</f>
        <v>3507.9682767734994</v>
      </c>
      <c r="D6" s="2" cm="1">
        <f t="array" ref="D6">_xll.H_PT97(D4,D5)</f>
        <v>3507.9682767734994</v>
      </c>
      <c r="E6" s="2" cm="1">
        <f t="array" ref="E6">_xll.H_PT97(E4,E5)</f>
        <v>3507.9682767734994</v>
      </c>
    </row>
    <row r="7" spans="1:5" x14ac:dyDescent="0.2">
      <c r="A7" s="1" t="s">
        <v>7</v>
      </c>
      <c r="B7" s="2" cm="1">
        <f t="array" ref="B7">_xll.T_P97(B4)</f>
        <v>333.98019959750116</v>
      </c>
      <c r="C7" s="2" cm="1">
        <f t="array" ref="C7">_xll.T_P97(C4)</f>
        <v>333.98019959750116</v>
      </c>
      <c r="D7" s="2" cm="1">
        <f t="array" ref="D7">_xll.T_P97(D4)</f>
        <v>333.98019959750116</v>
      </c>
      <c r="E7" s="2" cm="1">
        <f t="array" ref="E7">_xll.T_P97(E4)</f>
        <v>333.98019959750116</v>
      </c>
    </row>
    <row r="8" spans="1:5" x14ac:dyDescent="0.2">
      <c r="A8" s="1" t="s">
        <v>22</v>
      </c>
      <c r="B8" s="2" cm="1">
        <f t="array" ref="B8">_xll.S_PT97(B4,B5)</f>
        <v>6.6357605939459257</v>
      </c>
      <c r="C8" s="2" cm="1">
        <f t="array" ref="C8">_xll.S_PT97(C4,C5)</f>
        <v>6.6357605939459257</v>
      </c>
      <c r="D8" s="2" cm="1">
        <f t="array" ref="D8">_xll.S_PT97(D4,D5)</f>
        <v>6.6357605939459257</v>
      </c>
      <c r="E8" s="2" cm="1">
        <f t="array" ref="E8">_xll.S_PT97(E4,E5)</f>
        <v>6.6357605939459257</v>
      </c>
    </row>
    <row r="9" spans="1:5" x14ac:dyDescent="0.2">
      <c r="A9" s="1" t="s">
        <v>54</v>
      </c>
      <c r="B9" s="2">
        <v>1066.4000000000001</v>
      </c>
      <c r="C9" s="2">
        <v>1067.4000000000001</v>
      </c>
      <c r="D9" s="2">
        <v>1066.4000000000001</v>
      </c>
      <c r="E9" s="2">
        <v>1066.4000000000001</v>
      </c>
    </row>
    <row r="11" spans="1:5" x14ac:dyDescent="0.2">
      <c r="A11" s="1" t="s">
        <v>52</v>
      </c>
      <c r="B11" s="2">
        <v>431.81</v>
      </c>
      <c r="C11" s="2">
        <v>431.81</v>
      </c>
      <c r="D11" s="2">
        <v>431.81</v>
      </c>
      <c r="E11" s="2">
        <v>431.81</v>
      </c>
    </row>
    <row r="12" spans="1:5" x14ac:dyDescent="0.2">
      <c r="A12" s="1" t="s">
        <v>8</v>
      </c>
      <c r="B12" s="2">
        <v>2.3769999999999998</v>
      </c>
      <c r="C12" s="2">
        <v>2.3769999999999998</v>
      </c>
      <c r="D12" s="2">
        <v>2.3769999999999998</v>
      </c>
      <c r="E12" s="2">
        <v>2.3769999999999998</v>
      </c>
    </row>
    <row r="13" spans="1:5" x14ac:dyDescent="0.2">
      <c r="A13" s="1" t="s">
        <v>9</v>
      </c>
      <c r="B13" s="2">
        <v>566</v>
      </c>
      <c r="C13" s="2">
        <v>566</v>
      </c>
      <c r="D13" s="2">
        <v>566</v>
      </c>
      <c r="E13" s="2">
        <v>566</v>
      </c>
    </row>
    <row r="14" spans="1:5" x14ac:dyDescent="0.2">
      <c r="A14" s="1" t="s">
        <v>10</v>
      </c>
      <c r="B14" s="2" cm="1">
        <f t="array" ref="B14">_xll.H_PT97(B12,B13)</f>
        <v>3611.2258076821217</v>
      </c>
      <c r="C14" s="2" cm="1">
        <f t="array" ref="C14">_xll.H_PT97(C12,C13)</f>
        <v>3611.2258076821217</v>
      </c>
      <c r="D14" s="2" cm="1">
        <f t="array" ref="D14">_xll.H_PT97(D12,D13)</f>
        <v>3611.2258076821217</v>
      </c>
      <c r="E14" s="2" cm="1">
        <f t="array" ref="E14">_xll.H_PT97(E12,E13)</f>
        <v>3611.2258076821217</v>
      </c>
    </row>
    <row r="15" spans="1:5" x14ac:dyDescent="0.2">
      <c r="A15" s="1" t="s">
        <v>11</v>
      </c>
      <c r="B15" s="2" cm="1">
        <f t="array" ref="B15">_xll.T_P97(B12)</f>
        <v>221.28866144186435</v>
      </c>
      <c r="C15" s="2" cm="1">
        <f t="array" ref="C15">_xll.T_P97(C12)</f>
        <v>221.28866144186435</v>
      </c>
      <c r="D15" s="2" cm="1">
        <f t="array" ref="D15">_xll.T_P97(D12)</f>
        <v>221.28866144186435</v>
      </c>
      <c r="E15" s="2" cm="1">
        <f t="array" ref="E15">_xll.T_P97(E12)</f>
        <v>221.28866144186435</v>
      </c>
    </row>
    <row r="16" spans="1:5" x14ac:dyDescent="0.2">
      <c r="A16" s="1" t="s">
        <v>23</v>
      </c>
      <c r="B16" s="2" cm="1">
        <f t="array" ref="B16">_xll.S_PT97(B12,B13)</f>
        <v>7.5325281661001391</v>
      </c>
      <c r="C16" s="2" cm="1">
        <f t="array" ref="C16">_xll.S_PT97(C12,C13)</f>
        <v>7.5325281661001391</v>
      </c>
      <c r="D16" s="2" cm="1">
        <f t="array" ref="D16">_xll.S_PT97(D12,D13)</f>
        <v>7.5325281661001391</v>
      </c>
      <c r="E16" s="2" cm="1">
        <f t="array" ref="E16">_xll.S_PT97(E12,E13)</f>
        <v>7.5325281661001391</v>
      </c>
    </row>
    <row r="18" spans="1:5" x14ac:dyDescent="0.2">
      <c r="A18" s="1" t="s">
        <v>12</v>
      </c>
      <c r="B18" s="2">
        <v>1.159</v>
      </c>
      <c r="C18" s="2">
        <v>1.159</v>
      </c>
      <c r="D18" s="2">
        <v>1.159</v>
      </c>
      <c r="E18" s="2">
        <v>1.159</v>
      </c>
    </row>
    <row r="19" spans="1:5" x14ac:dyDescent="0.2">
      <c r="A19" s="1" t="s">
        <v>13</v>
      </c>
      <c r="B19" s="2">
        <v>459.1</v>
      </c>
      <c r="C19" s="2">
        <v>459.1</v>
      </c>
      <c r="D19" s="2">
        <v>459.1</v>
      </c>
      <c r="E19" s="2">
        <v>459.1</v>
      </c>
    </row>
    <row r="20" spans="1:5" x14ac:dyDescent="0.2">
      <c r="A20" s="1" t="s">
        <v>14</v>
      </c>
      <c r="B20" s="2" cm="1">
        <f t="array" ref="B20">_xll.H_PT97(B18,B19)</f>
        <v>3388.7258189846798</v>
      </c>
      <c r="C20" s="2" cm="1">
        <f t="array" ref="C20">_xll.H_PT97(C18,C19)</f>
        <v>3388.7258189846798</v>
      </c>
      <c r="D20" s="2" cm="1">
        <f t="array" ref="D20">_xll.H_PT97(D18,D19)</f>
        <v>3388.7258189846798</v>
      </c>
      <c r="E20" s="2" cm="1">
        <f t="array" ref="E20">_xll.H_PT97(E18,E19)</f>
        <v>3388.7258189846798</v>
      </c>
    </row>
    <row r="21" spans="1:5" x14ac:dyDescent="0.2">
      <c r="A21" s="1" t="s">
        <v>29</v>
      </c>
      <c r="B21" s="2" cm="1">
        <f t="array" ref="B21">_xll.T_P97(B18)</f>
        <v>186.39973069299975</v>
      </c>
      <c r="C21" s="2" cm="1">
        <f t="array" ref="C21">_xll.T_P97(C18)</f>
        <v>186.39973069299975</v>
      </c>
      <c r="D21" s="2" cm="1">
        <f t="array" ref="D21">_xll.T_P97(D18)</f>
        <v>186.39973069299975</v>
      </c>
      <c r="E21" s="2" cm="1">
        <f t="array" ref="E21">_xll.T_P97(E18)</f>
        <v>186.39973069299975</v>
      </c>
    </row>
    <row r="23" spans="1:5" x14ac:dyDescent="0.2">
      <c r="A23" s="1" t="s">
        <v>42</v>
      </c>
      <c r="B23" s="2">
        <v>0.48599999999999999</v>
      </c>
      <c r="C23" s="2">
        <v>0.48599999999999999</v>
      </c>
      <c r="D23" s="2">
        <v>0.48599999999999999</v>
      </c>
      <c r="E23" s="2">
        <v>0.48599999999999999</v>
      </c>
    </row>
    <row r="24" spans="1:5" x14ac:dyDescent="0.2">
      <c r="A24" s="1" t="s">
        <v>43</v>
      </c>
      <c r="B24" s="2">
        <v>339.6</v>
      </c>
      <c r="C24" s="2">
        <v>339.6</v>
      </c>
      <c r="D24" s="2">
        <v>339.6</v>
      </c>
      <c r="E24" s="2">
        <v>339.6</v>
      </c>
    </row>
    <row r="25" spans="1:5" x14ac:dyDescent="0.2">
      <c r="A25" s="1" t="s">
        <v>44</v>
      </c>
      <c r="B25" s="2" cm="1">
        <f t="array" ref="B25">_xll.H_PT97(B23,B24)</f>
        <v>3146.7826502861794</v>
      </c>
      <c r="C25" s="2" cm="1">
        <f t="array" ref="C25">_xll.H_PT97(C23,C24)</f>
        <v>3146.7826502861794</v>
      </c>
      <c r="D25" s="2" cm="1">
        <f t="array" ref="D25">_xll.H_PT97(D23,D24)</f>
        <v>3146.7826502861794</v>
      </c>
      <c r="E25" s="2" cm="1">
        <f t="array" ref="E25">_xll.H_PT97(E23,E24)</f>
        <v>3146.7826502861794</v>
      </c>
    </row>
    <row r="26" spans="1:5" x14ac:dyDescent="0.2">
      <c r="A26" s="1" t="s">
        <v>45</v>
      </c>
      <c r="B26" s="2" cm="1">
        <f t="array" ref="B26">_xll.T_P97(B23)</f>
        <v>150.76931913320971</v>
      </c>
      <c r="C26" s="2" cm="1">
        <f t="array" ref="C26">_xll.T_P97(C23)</f>
        <v>150.76931913320971</v>
      </c>
      <c r="D26" s="2" cm="1">
        <f t="array" ref="D26">_xll.T_P97(D23)</f>
        <v>150.76931913320971</v>
      </c>
      <c r="E26" s="2" cm="1">
        <f t="array" ref="E26">_xll.T_P97(E23)</f>
        <v>150.76931913320971</v>
      </c>
    </row>
    <row r="28" spans="1:5" x14ac:dyDescent="0.2">
      <c r="A28" s="1" t="s">
        <v>15</v>
      </c>
      <c r="B28" s="2">
        <v>2.6120000000000001</v>
      </c>
      <c r="C28" s="2">
        <v>2.6120000000000001</v>
      </c>
      <c r="D28" s="2">
        <v>2.6120000000000001</v>
      </c>
      <c r="E28" s="2">
        <v>2.6120000000000001</v>
      </c>
    </row>
    <row r="29" spans="1:5" x14ac:dyDescent="0.2">
      <c r="A29" s="1" t="s">
        <v>16</v>
      </c>
      <c r="B29" s="2">
        <v>338.9</v>
      </c>
      <c r="C29" s="2">
        <v>338.9</v>
      </c>
      <c r="D29" s="2">
        <v>338.9</v>
      </c>
      <c r="E29" s="2">
        <v>338.9</v>
      </c>
    </row>
    <row r="30" spans="1:5" x14ac:dyDescent="0.2">
      <c r="A30" s="1" t="s">
        <v>17</v>
      </c>
      <c r="B30" s="2" cm="1">
        <f t="array" ref="B30">_xll.H_PT97(B28,B29)</f>
        <v>3098.8775049085639</v>
      </c>
      <c r="C30" s="2" cm="1">
        <f t="array" ref="C30">_xll.H_PT97(C28,C29)</f>
        <v>3098.8775049085639</v>
      </c>
      <c r="D30" s="2" cm="1">
        <f t="array" ref="D30">_xll.H_PT97(D28,D29)</f>
        <v>3098.8775049085639</v>
      </c>
      <c r="E30" s="2" cm="1">
        <f t="array" ref="E30">_xll.H_PT97(E28,E29)</f>
        <v>3098.8775049085639</v>
      </c>
    </row>
    <row r="32" spans="1:5" x14ac:dyDescent="0.2">
      <c r="A32" s="1" t="s">
        <v>18</v>
      </c>
      <c r="B32" s="2">
        <v>0.23699999999999999</v>
      </c>
      <c r="C32" s="2">
        <v>0.23699999999999999</v>
      </c>
      <c r="D32" s="2">
        <v>0.23699999999999999</v>
      </c>
      <c r="E32" s="2">
        <v>0.23699999999999999</v>
      </c>
    </row>
    <row r="33" spans="1:5" x14ac:dyDescent="0.2">
      <c r="A33" s="1" t="s">
        <v>19</v>
      </c>
      <c r="B33" s="2">
        <v>255</v>
      </c>
      <c r="C33" s="2">
        <v>255</v>
      </c>
      <c r="D33" s="2">
        <v>255</v>
      </c>
      <c r="E33" s="2">
        <v>255</v>
      </c>
    </row>
    <row r="34" spans="1:5" x14ac:dyDescent="0.2">
      <c r="A34" s="1" t="s">
        <v>20</v>
      </c>
      <c r="B34" s="2" cm="1">
        <f t="array" ref="B34">_xll.H_PT97(B32,B33)</f>
        <v>2980.1251491535509</v>
      </c>
      <c r="C34" s="2" cm="1">
        <f t="array" ref="C34">_xll.H_PT97(C32,C33)</f>
        <v>2980.1251491535509</v>
      </c>
      <c r="D34" s="2" cm="1">
        <f t="array" ref="D34">_xll.H_PT97(D32,D33)</f>
        <v>2980.1251491535509</v>
      </c>
      <c r="E34" s="2" cm="1">
        <f t="array" ref="E34">_xll.H_PT97(E32,E33)</f>
        <v>2980.1251491535509</v>
      </c>
    </row>
    <row r="35" spans="1:5" x14ac:dyDescent="0.2">
      <c r="A35" s="1" t="s">
        <v>21</v>
      </c>
      <c r="B35" s="2" cm="1">
        <f t="array" ref="B35">_xll.S_PT97(B32,B33)</f>
        <v>7.6490966438522268</v>
      </c>
      <c r="C35" s="2" cm="1">
        <f t="array" ref="C35">_xll.S_PT97(C32,C33)</f>
        <v>7.6490966438522268</v>
      </c>
      <c r="D35" s="2" cm="1">
        <f t="array" ref="D35">_xll.S_PT97(D32,D33)</f>
        <v>7.6490966438522268</v>
      </c>
      <c r="E35" s="2" cm="1">
        <f t="array" ref="E35">_xll.S_PT97(E32,E33)</f>
        <v>7.6490966438522268</v>
      </c>
    </row>
    <row r="37" spans="1:5" x14ac:dyDescent="0.2">
      <c r="A37" s="1" t="s">
        <v>24</v>
      </c>
      <c r="B37" s="2">
        <v>11</v>
      </c>
      <c r="C37" s="2">
        <v>11</v>
      </c>
      <c r="D37" s="2">
        <v>11</v>
      </c>
      <c r="E37" s="2">
        <v>11</v>
      </c>
    </row>
    <row r="38" spans="1:5" x14ac:dyDescent="0.2">
      <c r="A38" s="1" t="s">
        <v>25</v>
      </c>
      <c r="B38" s="2">
        <v>2492.5</v>
      </c>
      <c r="C38" s="2">
        <v>2492.5</v>
      </c>
      <c r="D38" s="2">
        <v>2492.5</v>
      </c>
      <c r="E38" s="2">
        <v>2492.5</v>
      </c>
    </row>
    <row r="40" spans="1:5" x14ac:dyDescent="0.2">
      <c r="A40" s="1" t="s">
        <v>46</v>
      </c>
      <c r="B40" s="2">
        <v>0.28549999999999998</v>
      </c>
      <c r="C40" s="2">
        <v>0.28549999999999998</v>
      </c>
      <c r="D40" s="2">
        <v>0.28549999999999998</v>
      </c>
      <c r="E40" s="2">
        <v>0.28549999999999998</v>
      </c>
    </row>
    <row r="41" spans="1:5" x14ac:dyDescent="0.2">
      <c r="A41" s="1" t="s">
        <v>47</v>
      </c>
      <c r="B41" s="2">
        <v>0.23874000000000001</v>
      </c>
      <c r="C41" s="2">
        <v>0.23874000000000001</v>
      </c>
      <c r="D41" s="2">
        <v>0.23874000000000001</v>
      </c>
      <c r="E41" s="2">
        <v>0.23874000000000001</v>
      </c>
    </row>
    <row r="42" spans="1:5" x14ac:dyDescent="0.2">
      <c r="A42" s="1" t="s">
        <v>48</v>
      </c>
      <c r="B42" s="2">
        <v>0.18260000000000001</v>
      </c>
      <c r="C42" s="2">
        <v>0.18260000000000001</v>
      </c>
      <c r="D42" s="2">
        <v>0.18260000000000001</v>
      </c>
      <c r="E42" s="2">
        <v>0.18260000000000001</v>
      </c>
    </row>
    <row r="43" spans="1:5" x14ac:dyDescent="0.2">
      <c r="A43" s="1" t="s">
        <v>49</v>
      </c>
      <c r="B43" s="2">
        <v>0.14645</v>
      </c>
      <c r="C43" s="2">
        <v>0.14645</v>
      </c>
      <c r="D43" s="2">
        <v>0.14645</v>
      </c>
      <c r="E43" s="2">
        <v>0.14645</v>
      </c>
    </row>
    <row r="44" spans="1:5" x14ac:dyDescent="0.2">
      <c r="A44" s="1" t="s">
        <v>50</v>
      </c>
      <c r="B44" s="2">
        <v>0.32196000000000002</v>
      </c>
      <c r="C44" s="2">
        <v>0.32196000000000002</v>
      </c>
      <c r="D44" s="2">
        <v>0.32196000000000002</v>
      </c>
      <c r="E44" s="2">
        <v>0.32196000000000002</v>
      </c>
    </row>
    <row r="46" spans="1:5" x14ac:dyDescent="0.2">
      <c r="A46" s="1" t="s">
        <v>26</v>
      </c>
      <c r="B46" s="2" cm="1">
        <f t="array" ref="B46">(B6-B30)/(B6-_xll.H_PS97(B28,B8))</f>
        <v>0.82922481357041022</v>
      </c>
      <c r="C46" s="2" cm="1">
        <f t="array" ref="C46">(C6-C30)/(C6-_xll.H_PS97(C28,C8))</f>
        <v>0.82922481357041022</v>
      </c>
      <c r="D46" s="2" cm="1">
        <f t="array" ref="D46">(D6-D30)/(D6-_xll.H_PS97(D28,D8))</f>
        <v>0.82922481357041022</v>
      </c>
      <c r="E46" s="2" cm="1">
        <f t="array" ref="E46">(E6-E30)/(E6-_xll.H_PS97(E28,E8))</f>
        <v>0.82922481357041022</v>
      </c>
    </row>
    <row r="47" spans="1:5" x14ac:dyDescent="0.2">
      <c r="A47" s="1" t="s">
        <v>27</v>
      </c>
      <c r="B47" s="2" cm="1">
        <f t="array" ref="B47">(B14-B34)/(B14-_xll.H_PS97(B32,B16))</f>
        <v>0.91341831396325135</v>
      </c>
      <c r="C47" s="2" cm="1">
        <f t="array" ref="C47">(C14-C34)/(C14-_xll.H_PS97(C32,C16))</f>
        <v>0.91341831396325135</v>
      </c>
      <c r="D47" s="2" cm="1">
        <f t="array" ref="D47">(D14-D34)/(D14-_xll.H_PS97(D32,D16))</f>
        <v>0.91341831396325135</v>
      </c>
      <c r="E47" s="2" cm="1">
        <f t="array" ref="E47">(E14-E34)/(E14-_xll.H_PS97(E32,E16))</f>
        <v>0.91341831396325135</v>
      </c>
    </row>
    <row r="48" spans="1:5" x14ac:dyDescent="0.2">
      <c r="A48" s="1" t="s">
        <v>28</v>
      </c>
      <c r="B48" s="2" cm="1">
        <f t="array" ref="B48">(B34-B38)/(B34-_xll.H_PS97(B37/1000,B35))</f>
        <v>0.89878786413248202</v>
      </c>
      <c r="C48" s="2" cm="1">
        <f t="array" ref="C48">(C34-C38)/(C34-_xll.H_PS97(C37/1000,C35))</f>
        <v>0.89878786413248202</v>
      </c>
      <c r="D48" s="2" cm="1">
        <f t="array" ref="D48">(D34-D38)/(D34-_xll.H_PS97(D37/1000,D35))</f>
        <v>0.89878786413248202</v>
      </c>
      <c r="E48" s="2" cm="1">
        <f t="array" ref="E48">(E34-E38)/(E34-_xll.H_PS97(E37/1000,E35))</f>
        <v>0.89878786413248202</v>
      </c>
    </row>
    <row r="49" spans="1:15" x14ac:dyDescent="0.2">
      <c r="B49" s="3" t="s">
        <v>41</v>
      </c>
      <c r="C49" s="3"/>
      <c r="D49" s="3" t="s">
        <v>37</v>
      </c>
      <c r="E49" s="3" t="s">
        <v>40</v>
      </c>
      <c r="G49" s="3" t="s">
        <v>75</v>
      </c>
    </row>
    <row r="50" spans="1:15" x14ac:dyDescent="0.2">
      <c r="A50" s="1" t="s">
        <v>39</v>
      </c>
      <c r="B50" s="2">
        <v>196.75</v>
      </c>
      <c r="D50" s="2">
        <v>150</v>
      </c>
      <c r="E50" s="2">
        <v>150</v>
      </c>
      <c r="G50" s="2">
        <v>0</v>
      </c>
      <c r="H50" s="2">
        <v>0</v>
      </c>
      <c r="I50" s="2">
        <v>0</v>
      </c>
      <c r="J50" s="4">
        <f>H50*0.98*0.99</f>
        <v>0</v>
      </c>
      <c r="K50" s="2">
        <v>175</v>
      </c>
      <c r="L50" s="6">
        <f t="shared" ref="L50:L55" si="0">K50-I50</f>
        <v>175</v>
      </c>
      <c r="M50" s="2">
        <v>350</v>
      </c>
      <c r="N50">
        <f t="shared" ref="N50:N55" si="1">I50/M50</f>
        <v>0</v>
      </c>
      <c r="O50">
        <v>0.4294811753445073</v>
      </c>
    </row>
    <row r="51" spans="1:15" x14ac:dyDescent="0.2">
      <c r="A51" s="1" t="s">
        <v>30</v>
      </c>
      <c r="B51" s="2">
        <f>B33</f>
        <v>255</v>
      </c>
      <c r="D51" s="2">
        <f t="shared" ref="D51:E51" si="2">D33</f>
        <v>255</v>
      </c>
      <c r="E51" s="2">
        <f t="shared" si="2"/>
        <v>255</v>
      </c>
      <c r="G51" s="1">
        <v>30</v>
      </c>
      <c r="H51" s="2">
        <v>8.3997356397791609</v>
      </c>
      <c r="I51" s="2">
        <v>9.6588000000000012</v>
      </c>
      <c r="J51" s="4">
        <f t="shared" ref="J51:J64" si="3">H51*0.98*0.99</f>
        <v>8.1494235177137426</v>
      </c>
      <c r="K51" s="2">
        <v>175</v>
      </c>
      <c r="L51" s="6">
        <f t="shared" si="0"/>
        <v>165.34119999999999</v>
      </c>
      <c r="M51" s="2">
        <v>350</v>
      </c>
      <c r="N51">
        <f t="shared" si="1"/>
        <v>2.7596571428571432E-2</v>
      </c>
      <c r="O51">
        <v>0.41436153339218479</v>
      </c>
    </row>
    <row r="52" spans="1:15" x14ac:dyDescent="0.2">
      <c r="A52" s="1" t="s">
        <v>32</v>
      </c>
      <c r="B52" s="2">
        <f>B50*(B14-B34)/3600</f>
        <v>34.491404045971201</v>
      </c>
      <c r="D52" s="2">
        <f>D50*(D20-D34)/3600</f>
        <v>17.025027909630371</v>
      </c>
      <c r="E52" s="2">
        <f>E50*(E25-E34)/3600</f>
        <v>6.9440625471928579</v>
      </c>
      <c r="G52" s="1">
        <v>60</v>
      </c>
      <c r="H52" s="2">
        <v>16.799471279558322</v>
      </c>
      <c r="I52" s="2">
        <v>19.317600000000002</v>
      </c>
      <c r="J52" s="4">
        <f t="shared" si="3"/>
        <v>16.298847035427485</v>
      </c>
      <c r="K52" s="2">
        <v>175</v>
      </c>
      <c r="L52" s="6">
        <f t="shared" si="0"/>
        <v>155.6824</v>
      </c>
      <c r="M52" s="2">
        <v>350</v>
      </c>
      <c r="N52">
        <f t="shared" si="1"/>
        <v>5.5193142857142864E-2</v>
      </c>
      <c r="O52">
        <v>0.39859363963481215</v>
      </c>
    </row>
    <row r="53" spans="1:15" x14ac:dyDescent="0.2">
      <c r="A53" s="1" t="s">
        <v>34</v>
      </c>
      <c r="B53" s="2">
        <f>B52*B47</f>
        <v>31.505080129896282</v>
      </c>
      <c r="D53" s="2">
        <f>D52*D47</f>
        <v>15.55097228839187</v>
      </c>
      <c r="E53" s="2">
        <f>E52*E47</f>
        <v>6.3428339039122603</v>
      </c>
      <c r="G53" s="1">
        <v>90</v>
      </c>
      <c r="H53" s="2">
        <v>25.199206919337485</v>
      </c>
      <c r="I53" s="2">
        <v>28.976400000000002</v>
      </c>
      <c r="J53" s="4">
        <f t="shared" si="3"/>
        <v>24.448270553141224</v>
      </c>
      <c r="K53" s="2">
        <v>175</v>
      </c>
      <c r="L53" s="6">
        <f t="shared" si="0"/>
        <v>146.02359999999999</v>
      </c>
      <c r="M53" s="2">
        <v>350</v>
      </c>
      <c r="N53">
        <f t="shared" si="1"/>
        <v>8.2789714285714286E-2</v>
      </c>
      <c r="O53">
        <v>0.38213489024552688</v>
      </c>
    </row>
    <row r="54" spans="1:15" x14ac:dyDescent="0.2">
      <c r="B54" s="3" t="s">
        <v>38</v>
      </c>
      <c r="C54" s="3" t="s">
        <v>76</v>
      </c>
      <c r="D54" s="3" t="s">
        <v>38</v>
      </c>
      <c r="E54" s="3" t="s">
        <v>38</v>
      </c>
      <c r="G54" s="1">
        <v>120</v>
      </c>
      <c r="H54" s="2">
        <v>33.598942559116644</v>
      </c>
      <c r="I54" s="2">
        <v>38.635200000000005</v>
      </c>
      <c r="J54" s="4">
        <f t="shared" si="3"/>
        <v>32.597694070854971</v>
      </c>
      <c r="K54" s="2">
        <v>175</v>
      </c>
      <c r="L54" s="6">
        <f t="shared" si="0"/>
        <v>136.3648</v>
      </c>
      <c r="M54" s="2">
        <v>350</v>
      </c>
      <c r="N54">
        <f t="shared" si="1"/>
        <v>0.11038628571428573</v>
      </c>
      <c r="O54">
        <v>0.36493886448597657</v>
      </c>
    </row>
    <row r="55" spans="1:15" x14ac:dyDescent="0.2">
      <c r="A55" s="1" t="s">
        <v>35</v>
      </c>
      <c r="B55" s="2">
        <v>150</v>
      </c>
      <c r="C55" s="2">
        <v>150</v>
      </c>
      <c r="D55" s="2">
        <v>120</v>
      </c>
      <c r="E55" s="2">
        <v>120</v>
      </c>
      <c r="G55" s="1">
        <v>150</v>
      </c>
      <c r="H55" s="2">
        <v>41.99867819889581</v>
      </c>
      <c r="I55" s="2">
        <v>48.294000000000004</v>
      </c>
      <c r="J55" s="4">
        <f t="shared" si="3"/>
        <v>40.74711758856872</v>
      </c>
      <c r="K55" s="2">
        <v>175</v>
      </c>
      <c r="L55" s="6">
        <f t="shared" si="0"/>
        <v>126.70599999999999</v>
      </c>
      <c r="M55" s="2">
        <v>350</v>
      </c>
      <c r="N55">
        <f t="shared" si="1"/>
        <v>0.13798285714285716</v>
      </c>
      <c r="O55">
        <v>0.34695488746281294</v>
      </c>
    </row>
    <row r="56" spans="1:15" x14ac:dyDescent="0.2">
      <c r="A56" s="1" t="s">
        <v>36</v>
      </c>
      <c r="B56" s="2">
        <f>B29</f>
        <v>338.9</v>
      </c>
      <c r="C56" s="2">
        <v>338.9</v>
      </c>
      <c r="D56" s="2">
        <f t="shared" ref="D56:E56" si="4">D29</f>
        <v>338.9</v>
      </c>
      <c r="E56" s="2">
        <f t="shared" si="4"/>
        <v>338.9</v>
      </c>
      <c r="G56" s="1" t="s">
        <v>74</v>
      </c>
    </row>
    <row r="57" spans="1:15" x14ac:dyDescent="0.2">
      <c r="A57" s="1" t="s">
        <v>77</v>
      </c>
      <c r="B57" s="2" cm="1">
        <f t="array" ref="B57">_xll.H_PT97(B28,B29)</f>
        <v>3098.8775049085639</v>
      </c>
      <c r="C57" s="2">
        <v>2500</v>
      </c>
      <c r="H57" s="2">
        <v>0</v>
      </c>
      <c r="I57" s="2">
        <v>0</v>
      </c>
      <c r="J57" s="4">
        <f t="shared" si="3"/>
        <v>0</v>
      </c>
      <c r="K57" s="2">
        <v>175</v>
      </c>
      <c r="L57" s="6">
        <f t="shared" ref="L57:L64" si="5">K57-I57</f>
        <v>175</v>
      </c>
      <c r="M57" s="2">
        <v>350</v>
      </c>
      <c r="N57">
        <f t="shared" ref="N57:N64" si="6">I57/M57</f>
        <v>0</v>
      </c>
      <c r="O57">
        <v>0.4294811753445073</v>
      </c>
    </row>
    <row r="58" spans="1:15" x14ac:dyDescent="0.2">
      <c r="A58" s="1" t="s">
        <v>31</v>
      </c>
      <c r="B58" s="2">
        <f>B55*(B6-B30)/3600</f>
        <v>17.045448827705648</v>
      </c>
      <c r="C58" s="2">
        <f>C55*(C6-C57)/3600</f>
        <v>41.99867819889581</v>
      </c>
      <c r="D58" s="2">
        <f>D55*(D6-D30)/3600</f>
        <v>13.636359062164516</v>
      </c>
      <c r="E58" s="2">
        <f>E55*(E6-E30)/3600</f>
        <v>13.636359062164516</v>
      </c>
      <c r="H58" s="2">
        <v>8.67</v>
      </c>
      <c r="I58" s="2">
        <v>7.63</v>
      </c>
      <c r="J58" s="4">
        <f t="shared" si="3"/>
        <v>8.4116339999999994</v>
      </c>
      <c r="K58" s="2">
        <v>175</v>
      </c>
      <c r="L58" s="6">
        <f t="shared" si="5"/>
        <v>167.37</v>
      </c>
      <c r="M58" s="2">
        <v>350</v>
      </c>
      <c r="N58">
        <f t="shared" si="6"/>
        <v>2.18E-2</v>
      </c>
      <c r="O58">
        <v>0.41956123402560153</v>
      </c>
    </row>
    <row r="59" spans="1:15" x14ac:dyDescent="0.2">
      <c r="A59" s="1" t="s">
        <v>33</v>
      </c>
      <c r="B59" s="2">
        <f>B58*B46</f>
        <v>14.134509126378184</v>
      </c>
      <c r="C59" s="2">
        <f>C55*C44</f>
        <v>48.294000000000004</v>
      </c>
      <c r="D59" s="2">
        <f>D58*D46</f>
        <v>11.307607301102545</v>
      </c>
      <c r="E59" s="2">
        <f>E58*E46</f>
        <v>11.307607301102545</v>
      </c>
      <c r="H59" s="2">
        <v>17.33652</v>
      </c>
      <c r="I59" s="2">
        <v>15.26145</v>
      </c>
      <c r="J59" s="4">
        <f t="shared" si="3"/>
        <v>16.819891704</v>
      </c>
      <c r="K59" s="2">
        <v>175</v>
      </c>
      <c r="L59" s="6">
        <f t="shared" si="5"/>
        <v>159.73855</v>
      </c>
      <c r="M59" s="2">
        <v>350</v>
      </c>
      <c r="N59">
        <f t="shared" si="6"/>
        <v>4.3604142857142855E-2</v>
      </c>
      <c r="O59">
        <v>0.40935801542019079</v>
      </c>
    </row>
    <row r="60" spans="1:15" x14ac:dyDescent="0.2">
      <c r="A60" s="7" t="s">
        <v>80</v>
      </c>
      <c r="B60" s="2">
        <f>B52+B58</f>
        <v>51.53685287367685</v>
      </c>
      <c r="C60" s="2">
        <f>C52+C58</f>
        <v>41.99867819889581</v>
      </c>
      <c r="H60" s="2">
        <v>26.00479</v>
      </c>
      <c r="I60" s="2">
        <v>22.89218</v>
      </c>
      <c r="J60" s="4">
        <f t="shared" si="3"/>
        <v>25.229847257999999</v>
      </c>
      <c r="K60" s="2">
        <v>175</v>
      </c>
      <c r="L60" s="6">
        <f t="shared" si="5"/>
        <v>152.10782</v>
      </c>
      <c r="M60" s="2">
        <v>350</v>
      </c>
      <c r="N60">
        <f t="shared" si="6"/>
        <v>6.5406228571428568E-2</v>
      </c>
      <c r="O60">
        <v>0.39869266145661358</v>
      </c>
    </row>
    <row r="61" spans="1:15" x14ac:dyDescent="0.2">
      <c r="B61" s="2">
        <f>B53+B59</f>
        <v>45.639589256274462</v>
      </c>
      <c r="H61" s="2">
        <v>34.673050000000003</v>
      </c>
      <c r="I61" s="2">
        <v>30.5229</v>
      </c>
      <c r="J61" s="4">
        <f t="shared" si="3"/>
        <v>33.639793110000006</v>
      </c>
      <c r="K61" s="2">
        <v>175</v>
      </c>
      <c r="L61" s="6">
        <f t="shared" si="5"/>
        <v>144.47710000000001</v>
      </c>
      <c r="M61" s="2">
        <v>350</v>
      </c>
      <c r="N61">
        <f t="shared" si="6"/>
        <v>8.720828571428571E-2</v>
      </c>
      <c r="O61">
        <v>0.38753304730680938</v>
      </c>
    </row>
    <row r="62" spans="1:15" x14ac:dyDescent="0.2">
      <c r="A62" s="7" t="s">
        <v>79</v>
      </c>
      <c r="B62" s="2">
        <f>B50/B55</f>
        <v>1.3116666666666668</v>
      </c>
      <c r="K62" s="2"/>
      <c r="L62" s="6"/>
      <c r="M62" s="2"/>
    </row>
    <row r="63" spans="1:15" x14ac:dyDescent="0.2">
      <c r="A63" s="1" t="s">
        <v>53</v>
      </c>
      <c r="B63" s="2">
        <f>(B3*(B6-B9)+B11*(B14-B30))/B2</f>
        <v>8385.1247323678417</v>
      </c>
      <c r="C63" s="2">
        <v>8385.1200000000008</v>
      </c>
      <c r="D63" s="2">
        <f>(D3*(D6-D9)+D11*(D14-D30))/D2</f>
        <v>8385.1247323678417</v>
      </c>
      <c r="E63" s="2">
        <f>(E3*(E6-E9)+E11*(E14-E30))/E2</f>
        <v>8385.1247323678417</v>
      </c>
      <c r="H63" s="2">
        <v>43.34131</v>
      </c>
      <c r="I63" s="2">
        <v>38.15363</v>
      </c>
      <c r="J63" s="4">
        <f t="shared" si="3"/>
        <v>42.049738961999999</v>
      </c>
      <c r="K63" s="2">
        <v>175</v>
      </c>
      <c r="L63" s="6">
        <f t="shared" si="5"/>
        <v>136.84637000000001</v>
      </c>
      <c r="M63" s="2">
        <v>350</v>
      </c>
      <c r="N63">
        <f t="shared" si="6"/>
        <v>0.10901037142857142</v>
      </c>
      <c r="O63">
        <v>0.37584400001787466</v>
      </c>
    </row>
    <row r="64" spans="1:15" x14ac:dyDescent="0.2">
      <c r="A64" s="1" t="s">
        <v>55</v>
      </c>
      <c r="B64" s="2">
        <f>(B3*(B6-B9)+B11*(B14-B30)-B52*3600-B58*3600)/(B2-B53-B59)</f>
        <v>9903.4129623076678</v>
      </c>
      <c r="C64" s="2">
        <f>(C3*(C6-C9)+C11*(C14-C30)-C52*3600-C58*3600)/(C2-C53-C59)</f>
        <v>10375.988723853479</v>
      </c>
      <c r="D64" s="2">
        <f>(D3*(D6-D9)+D11*(D14-D30)-D52*3600-D58*3600)/(D2-D53-D59)</f>
        <v>9157.6810241835065</v>
      </c>
      <c r="E64" s="2">
        <f>(E3*(E6-E9)+E11*(E14-E30)-E52*3600-E58*3600)/(E2-E53-E59)</f>
        <v>8853.3746191942355</v>
      </c>
      <c r="H64" s="2">
        <v>52.1066</v>
      </c>
      <c r="I64" s="2">
        <v>46.16</v>
      </c>
      <c r="J64" s="4">
        <f t="shared" si="3"/>
        <v>50.553823319999999</v>
      </c>
      <c r="K64" s="2">
        <v>175</v>
      </c>
      <c r="L64" s="6">
        <f t="shared" si="5"/>
        <v>128.84</v>
      </c>
      <c r="M64" s="2">
        <v>350</v>
      </c>
      <c r="N64">
        <f t="shared" si="6"/>
        <v>0.13188571428571427</v>
      </c>
      <c r="O64">
        <v>0.36263260362997529</v>
      </c>
    </row>
    <row r="65" spans="1:9" x14ac:dyDescent="0.2">
      <c r="A65" s="1" t="s">
        <v>63</v>
      </c>
      <c r="B65" s="2">
        <v>6</v>
      </c>
      <c r="C65" s="2">
        <v>6</v>
      </c>
      <c r="D65" s="2">
        <v>6</v>
      </c>
      <c r="E65" s="2">
        <v>6</v>
      </c>
    </row>
    <row r="66" spans="1:9" x14ac:dyDescent="0.2">
      <c r="A66" s="1" t="s">
        <v>66</v>
      </c>
      <c r="B66" s="2">
        <f>(B58+B52)*B65</f>
        <v>309.2211172420611</v>
      </c>
      <c r="C66" s="2">
        <f>(C58+C52)*C65</f>
        <v>251.99206919337485</v>
      </c>
      <c r="D66" s="2">
        <f>(D58+D52)*D65</f>
        <v>183.96832183076933</v>
      </c>
      <c r="E66" s="2">
        <f>(E58+E52)*E65</f>
        <v>123.48252965614424</v>
      </c>
    </row>
    <row r="67" spans="1:9" x14ac:dyDescent="0.2">
      <c r="A67" s="1" t="s">
        <v>67</v>
      </c>
      <c r="B67" s="2">
        <f>3600/B63</f>
        <v>0.42933171716616914</v>
      </c>
      <c r="D67" s="2">
        <f t="shared" ref="D67:E67" si="7">3600/D63</f>
        <v>0.42933171716616914</v>
      </c>
      <c r="E67" s="2">
        <f t="shared" si="7"/>
        <v>0.42933171716616914</v>
      </c>
    </row>
    <row r="68" spans="1:9" x14ac:dyDescent="0.2">
      <c r="A68" s="1" t="s">
        <v>68</v>
      </c>
      <c r="B68" s="2">
        <f>B66*B67</f>
        <v>132.7584332495754</v>
      </c>
      <c r="D68" s="2">
        <f t="shared" ref="D68:E68" si="8">D66*D67</f>
        <v>78.983435515782631</v>
      </c>
      <c r="E68" s="2">
        <f t="shared" si="8"/>
        <v>53.014966497294807</v>
      </c>
      <c r="G68" s="3" t="s">
        <v>81</v>
      </c>
    </row>
    <row r="69" spans="1:9" x14ac:dyDescent="0.2">
      <c r="B69" s="4">
        <f>3600/B64</f>
        <v>0.36351104550538071</v>
      </c>
      <c r="C69" s="4">
        <f>3600/C64</f>
        <v>0.34695488746281294</v>
      </c>
      <c r="D69" s="2">
        <f t="shared" ref="D69:E69" si="9">3600/D64</f>
        <v>0.39311262212487619</v>
      </c>
      <c r="E69" s="2">
        <f t="shared" si="9"/>
        <v>0.40662460980642923</v>
      </c>
      <c r="G69" s="8" t="s">
        <v>79</v>
      </c>
    </row>
    <row r="70" spans="1:9" x14ac:dyDescent="0.2">
      <c r="A70" s="3" t="s">
        <v>56</v>
      </c>
      <c r="B70" s="2">
        <f>B64/29.307/0.99/0.93</f>
        <v>367.02477541878363</v>
      </c>
      <c r="G70" s="1">
        <v>1.52</v>
      </c>
      <c r="H70" s="2">
        <v>44.42</v>
      </c>
      <c r="I70" s="5">
        <v>0.3654</v>
      </c>
    </row>
    <row r="71" spans="1:9" x14ac:dyDescent="0.2">
      <c r="A71" s="1" t="s">
        <v>57</v>
      </c>
      <c r="B71" s="2">
        <v>263.21800000000002</v>
      </c>
      <c r="C71" s="2">
        <v>264.21800000000002</v>
      </c>
      <c r="D71" s="2">
        <v>263</v>
      </c>
      <c r="E71" s="2">
        <v>263</v>
      </c>
      <c r="G71" s="1">
        <v>1.5</v>
      </c>
      <c r="H71" s="2">
        <v>44.4</v>
      </c>
      <c r="I71" s="5">
        <v>0.36530000000000001</v>
      </c>
    </row>
    <row r="72" spans="1:9" x14ac:dyDescent="0.2">
      <c r="B72" s="2" cm="1">
        <f t="array" ref="B72">_xll.H_PT67(B74,366)</f>
        <v>2416.7154120242612</v>
      </c>
      <c r="C72" s="2" cm="1">
        <f t="array" ref="C72">_xll.H_PT67(C74,366)</f>
        <v>2416.7154120242612</v>
      </c>
      <c r="G72" s="1">
        <v>1.29</v>
      </c>
      <c r="H72" s="2">
        <v>44.28</v>
      </c>
      <c r="I72" s="5">
        <v>0.36580000000000001</v>
      </c>
    </row>
    <row r="73" spans="1:9" x14ac:dyDescent="0.2">
      <c r="A73" s="1" t="s">
        <v>51</v>
      </c>
      <c r="B73" s="2">
        <v>783.5</v>
      </c>
      <c r="C73" s="2">
        <v>783.5</v>
      </c>
      <c r="D73" s="2">
        <v>783.5</v>
      </c>
      <c r="E73" s="2">
        <v>783.5</v>
      </c>
      <c r="G73" s="1">
        <v>1.25</v>
      </c>
      <c r="H73" s="2">
        <v>44.24</v>
      </c>
      <c r="I73" s="5">
        <v>0.3659</v>
      </c>
    </row>
    <row r="74" spans="1:9" x14ac:dyDescent="0.2">
      <c r="A74" s="1" t="s">
        <v>4</v>
      </c>
      <c r="B74" s="2">
        <v>20.059999999999999</v>
      </c>
      <c r="C74" s="2">
        <v>20.059999999999999</v>
      </c>
      <c r="D74" s="2">
        <v>20.059999999999999</v>
      </c>
      <c r="E74" s="2">
        <v>20.059999999999999</v>
      </c>
      <c r="G74" s="1">
        <v>1.18</v>
      </c>
      <c r="H74" s="2">
        <v>44.16</v>
      </c>
      <c r="I74" s="5">
        <v>0.36609999999999998</v>
      </c>
    </row>
    <row r="75" spans="1:9" x14ac:dyDescent="0.2">
      <c r="A75" s="1" t="s">
        <v>5</v>
      </c>
      <c r="B75" s="2">
        <v>566</v>
      </c>
      <c r="C75" s="2">
        <v>566</v>
      </c>
      <c r="D75" s="2">
        <v>566</v>
      </c>
      <c r="E75" s="2">
        <v>566</v>
      </c>
      <c r="G75" s="3" t="s">
        <v>82</v>
      </c>
      <c r="I75" s="5"/>
    </row>
    <row r="76" spans="1:9" x14ac:dyDescent="0.2">
      <c r="A76" s="1" t="s">
        <v>6</v>
      </c>
      <c r="B76" s="2" cm="1">
        <f t="array" ref="B76">_xll.H_PT97(B74,B75)</f>
        <v>3442.3482029991937</v>
      </c>
      <c r="C76" s="2" cm="1">
        <f t="array" ref="C76">_xll.H_PT97(C74,C75)</f>
        <v>3442.3482029991937</v>
      </c>
      <c r="D76" s="2" cm="1">
        <f t="array" ref="D76">_xll.H_PT97(D74,D75)</f>
        <v>3442.3482029991937</v>
      </c>
      <c r="E76" s="2" cm="1">
        <f t="array" ref="E76">_xll.H_PT97(E74,E75)</f>
        <v>3442.3482029991937</v>
      </c>
      <c r="G76" s="8" t="s">
        <v>78</v>
      </c>
      <c r="I76" s="5"/>
    </row>
    <row r="77" spans="1:9" x14ac:dyDescent="0.2">
      <c r="A77" s="1" t="s">
        <v>7</v>
      </c>
      <c r="B77" s="2" cm="1">
        <f t="array" ref="B77">_xll.T_P67(B74)</f>
        <v>365.95178365538055</v>
      </c>
      <c r="C77" s="2" cm="1">
        <f t="array" ref="C77">_xll.T_P67(C74)</f>
        <v>365.95178365538055</v>
      </c>
      <c r="G77" s="2">
        <v>4.6500000000000004</v>
      </c>
      <c r="H77" s="2">
        <v>36.077387030354238</v>
      </c>
      <c r="I77" s="5">
        <v>0.37801498545985041</v>
      </c>
    </row>
    <row r="78" spans="1:9" x14ac:dyDescent="0.2">
      <c r="B78" s="2" cm="1">
        <f t="array" ref="B78">_xll.H_PT97(B74,B77)</f>
        <v>1829.3323644141178</v>
      </c>
      <c r="G78" s="2">
        <v>3.92</v>
      </c>
      <c r="H78" s="2">
        <v>36.055026341198662</v>
      </c>
      <c r="I78" s="5">
        <v>0.37812095978639254</v>
      </c>
    </row>
    <row r="79" spans="1:9" x14ac:dyDescent="0.2">
      <c r="B79" s="2" cm="1">
        <f t="array" ref="B79">_xll.H_PT97(B74,370)</f>
        <v>2519.837460053609</v>
      </c>
      <c r="G79" s="2">
        <v>3.8235294117647061</v>
      </c>
      <c r="H79" s="2">
        <v>36.030590156741262</v>
      </c>
      <c r="I79" s="5">
        <v>0.37817525586135481</v>
      </c>
    </row>
    <row r="80" spans="1:9" x14ac:dyDescent="0.2">
      <c r="A80" s="1" t="s">
        <v>62</v>
      </c>
      <c r="B80" s="2">
        <v>644.28</v>
      </c>
      <c r="C80" s="2">
        <v>644.28</v>
      </c>
      <c r="D80" s="2">
        <v>644.28</v>
      </c>
      <c r="E80" s="2">
        <v>644.28</v>
      </c>
      <c r="G80" s="2">
        <v>3.43</v>
      </c>
      <c r="H80" s="2">
        <v>36.02135804474198</v>
      </c>
      <c r="I80" s="5">
        <v>0.37824363762165703</v>
      </c>
    </row>
    <row r="81" spans="1:9" x14ac:dyDescent="0.2">
      <c r="A81" s="1" t="s">
        <v>8</v>
      </c>
      <c r="B81" s="2">
        <v>3.52</v>
      </c>
      <c r="C81" s="2">
        <v>3.52</v>
      </c>
      <c r="D81" s="2">
        <v>3.52</v>
      </c>
      <c r="E81" s="2">
        <v>3.52</v>
      </c>
      <c r="G81" s="2">
        <v>3.22</v>
      </c>
      <c r="H81" s="2">
        <v>35.979999999999997</v>
      </c>
      <c r="I81" s="5">
        <v>0.37833555456733065</v>
      </c>
    </row>
    <row r="82" spans="1:9" x14ac:dyDescent="0.2">
      <c r="A82" s="1" t="s">
        <v>9</v>
      </c>
      <c r="B82" s="2">
        <v>566</v>
      </c>
      <c r="C82" s="2">
        <v>566</v>
      </c>
      <c r="D82" s="2">
        <v>566</v>
      </c>
      <c r="E82" s="2">
        <v>566</v>
      </c>
      <c r="G82" s="2">
        <v>2.4300000000000002</v>
      </c>
      <c r="H82" s="2">
        <v>35.799999999999997</v>
      </c>
      <c r="I82" s="5">
        <v>0.37879506675107821</v>
      </c>
    </row>
    <row r="83" spans="1:9" x14ac:dyDescent="0.2">
      <c r="A83" s="1" t="s">
        <v>10</v>
      </c>
      <c r="B83" s="2" cm="1">
        <f t="array" ref="B83">_xll.H_PT97(B81,B82)</f>
        <v>3601.1215916121546</v>
      </c>
      <c r="C83" s="2" cm="1">
        <f t="array" ref="C83">_xll.H_PT97(C81,C82)</f>
        <v>3601.1215916121546</v>
      </c>
      <c r="D83" s="2" cm="1">
        <f t="array" ref="D83">_xll.H_PT97(D81,D82)</f>
        <v>3601.1215916121546</v>
      </c>
      <c r="E83" s="2" cm="1">
        <f t="array" ref="E83">_xll.H_PT97(E81,E82)</f>
        <v>3601.1215916121546</v>
      </c>
      <c r="G83" s="2">
        <v>1.8941504178272981</v>
      </c>
      <c r="H83" s="2">
        <v>35.678818212623227</v>
      </c>
      <c r="I83" s="5">
        <v>0.37915046358163668</v>
      </c>
    </row>
    <row r="84" spans="1:9" x14ac:dyDescent="0.2">
      <c r="G84" s="2">
        <v>1.24</v>
      </c>
      <c r="H84" s="2">
        <v>35.420958172539436</v>
      </c>
      <c r="I84" s="5">
        <v>0.37990000000000002</v>
      </c>
    </row>
    <row r="85" spans="1:9" x14ac:dyDescent="0.2">
      <c r="A85" s="1" t="s">
        <v>15</v>
      </c>
      <c r="B85" s="2">
        <v>3.8759999999999999</v>
      </c>
      <c r="C85" s="2">
        <v>3.8759999999999999</v>
      </c>
      <c r="D85" s="2">
        <v>3.8759999999999999</v>
      </c>
      <c r="E85" s="2">
        <v>3.8759999999999999</v>
      </c>
      <c r="G85" s="2">
        <v>0.87</v>
      </c>
      <c r="H85" s="2">
        <v>35.111207967630598</v>
      </c>
      <c r="I85" s="5">
        <v>0.38069965215893398</v>
      </c>
    </row>
    <row r="86" spans="1:9" x14ac:dyDescent="0.2">
      <c r="A86" s="1" t="s">
        <v>16</v>
      </c>
      <c r="B86" s="2">
        <v>332</v>
      </c>
      <c r="C86" s="2">
        <v>332</v>
      </c>
      <c r="D86" s="2">
        <v>332</v>
      </c>
      <c r="E86" s="2">
        <v>332</v>
      </c>
      <c r="G86" s="3" t="s">
        <v>83</v>
      </c>
      <c r="I86" s="5"/>
    </row>
    <row r="87" spans="1:9" x14ac:dyDescent="0.2">
      <c r="A87" s="1" t="s">
        <v>17</v>
      </c>
      <c r="B87" s="2" cm="1">
        <f t="array" ref="B87">_xll.H_PT97(B85,B86)</f>
        <v>3050.9305233599462</v>
      </c>
      <c r="C87" s="2" cm="1">
        <f t="array" ref="C87">_xll.H_PT97(C85,C86)</f>
        <v>3050.9305233599462</v>
      </c>
      <c r="D87" s="2" cm="1">
        <f t="array" ref="D87">_xll.H_PT97(D85,D86)</f>
        <v>3050.9305233599462</v>
      </c>
      <c r="E87" s="2" cm="1">
        <f t="array" ref="E87">_xll.H_PT97(E85,E86)</f>
        <v>3050.9305233599462</v>
      </c>
      <c r="G87" s="8" t="s">
        <v>78</v>
      </c>
      <c r="I87" s="5"/>
    </row>
    <row r="88" spans="1:9" x14ac:dyDescent="0.2">
      <c r="G88" s="2">
        <v>5.07</v>
      </c>
      <c r="H88" s="2">
        <v>27.166277580011265</v>
      </c>
      <c r="I88" s="5">
        <v>0.39167127613404984</v>
      </c>
    </row>
    <row r="89" spans="1:9" x14ac:dyDescent="0.2">
      <c r="A89" s="1" t="s">
        <v>54</v>
      </c>
      <c r="B89" s="2">
        <v>1180.8</v>
      </c>
      <c r="C89" s="2">
        <v>1180.8</v>
      </c>
      <c r="D89" s="2">
        <v>1180.8</v>
      </c>
      <c r="E89" s="2">
        <v>1180.8</v>
      </c>
      <c r="G89" s="2">
        <v>4.55</v>
      </c>
      <c r="H89" s="2">
        <v>27.12871281839757</v>
      </c>
      <c r="I89" s="5">
        <v>0.39176043011074352</v>
      </c>
    </row>
    <row r="90" spans="1:9" x14ac:dyDescent="0.2">
      <c r="A90" s="1" t="s">
        <v>85</v>
      </c>
      <c r="B90" s="2">
        <v>718</v>
      </c>
      <c r="C90" s="2">
        <v>718</v>
      </c>
      <c r="D90" s="2">
        <v>565.70000000000005</v>
      </c>
      <c r="E90" s="2">
        <v>565.70000000000005</v>
      </c>
      <c r="G90" s="2">
        <v>4.1100000000000003</v>
      </c>
      <c r="H90" s="2">
        <v>27.091148056783872</v>
      </c>
      <c r="I90" s="5">
        <v>0.39184957951947241</v>
      </c>
    </row>
    <row r="91" spans="1:9" x14ac:dyDescent="0.2">
      <c r="G91" s="2">
        <v>3.63</v>
      </c>
      <c r="H91" s="2">
        <v>26.987685883942071</v>
      </c>
      <c r="I91" s="5">
        <v>0.39204887864603644</v>
      </c>
    </row>
    <row r="92" spans="1:9" x14ac:dyDescent="0.2">
      <c r="A92" s="1" t="s">
        <v>58</v>
      </c>
      <c r="B92" s="2">
        <v>783.5</v>
      </c>
      <c r="C92" s="2">
        <v>783.5</v>
      </c>
      <c r="D92" s="2">
        <v>783.5</v>
      </c>
      <c r="E92" s="2">
        <v>783.5</v>
      </c>
      <c r="G92" s="2">
        <v>2.92</v>
      </c>
      <c r="H92" s="2">
        <v>26.94</v>
      </c>
      <c r="I92" s="5">
        <v>0.39220613148176131</v>
      </c>
    </row>
    <row r="93" spans="1:9" x14ac:dyDescent="0.2">
      <c r="G93" s="2">
        <v>2.7058823529411766</v>
      </c>
      <c r="H93" s="2">
        <v>26.9033242487154</v>
      </c>
      <c r="I93" s="5">
        <v>0.39229525805593168</v>
      </c>
    </row>
    <row r="94" spans="1:9" x14ac:dyDescent="0.2">
      <c r="A94" s="1" t="s">
        <v>71</v>
      </c>
      <c r="B94" s="2">
        <f>B66*3600/(B76-B90)/B101</f>
        <v>102.15250943747932</v>
      </c>
      <c r="C94" s="2">
        <f>C66*3600/(C83-C90)/C101</f>
        <v>78.662260701679813</v>
      </c>
      <c r="D94" s="2">
        <f>D66*3600/(D76-D90)/D101</f>
        <v>57.557086568690437</v>
      </c>
      <c r="E94" s="2">
        <f>E66*3600/(E76-E90)/E101</f>
        <v>38.633252607900125</v>
      </c>
      <c r="G94" s="2">
        <v>2.35</v>
      </c>
      <c r="H94" s="2">
        <v>26.828194725488011</v>
      </c>
      <c r="I94" s="5">
        <v>0.39247349750704674</v>
      </c>
    </row>
    <row r="95" spans="1:9" x14ac:dyDescent="0.2">
      <c r="A95" s="1" t="s">
        <v>88</v>
      </c>
      <c r="B95" s="9">
        <f>B60*0.98*0.99</f>
        <v>50.001054658041276</v>
      </c>
      <c r="G95" s="2">
        <v>2.2000000000000002</v>
      </c>
      <c r="H95" s="2">
        <v>26.790629963874316</v>
      </c>
      <c r="I95" s="5">
        <v>0.39256261038469287</v>
      </c>
    </row>
    <row r="96" spans="1:9" x14ac:dyDescent="0.2">
      <c r="A96" s="1" t="s">
        <v>73</v>
      </c>
      <c r="B96" s="2">
        <f>B60*0.98*0.99*B65/B101+B94*B80*(B83-B87)/B73/3600</f>
        <v>87.839533292316943</v>
      </c>
      <c r="C96" s="2">
        <f>C60*0.98*0.99*C65/C101</f>
        <v>61.120676382853077</v>
      </c>
      <c r="D96" s="2">
        <f>(D94*(D76-D89)+D94*D80*(D83-D87)/D73)/3600</f>
        <v>43.39126274564768</v>
      </c>
      <c r="E96" s="2">
        <f>(E94*(E76-E89)+E94*E80*(E83-E87)/E73)/3600</f>
        <v>29.124921266259182</v>
      </c>
      <c r="G96" s="2">
        <v>1.98</v>
      </c>
      <c r="H96" s="2">
        <v>26.781397851875035</v>
      </c>
      <c r="I96" s="5">
        <v>0.3926307882806494</v>
      </c>
    </row>
    <row r="97" spans="1:9" x14ac:dyDescent="0.2">
      <c r="A97" s="1" t="s">
        <v>59</v>
      </c>
      <c r="B97" s="2">
        <f>B94*B44</f>
        <v>32.889021938490849</v>
      </c>
      <c r="C97" s="2">
        <f>C94*C40</f>
        <v>22.458075430329586</v>
      </c>
      <c r="D97" s="2">
        <f>D94*D44</f>
        <v>18.531079591655576</v>
      </c>
      <c r="E97" s="2">
        <f>E94*E44</f>
        <v>12.438362009639526</v>
      </c>
      <c r="G97" s="2">
        <v>1.52</v>
      </c>
      <c r="H97" s="2">
        <v>26.66</v>
      </c>
      <c r="I97" s="5">
        <v>0.39296634181623696</v>
      </c>
    </row>
    <row r="98" spans="1:9" x14ac:dyDescent="0.2">
      <c r="G98" s="2">
        <v>1.06</v>
      </c>
      <c r="H98" s="2">
        <v>26.396518123738808</v>
      </c>
      <c r="I98" s="5">
        <v>0.39359002302266038</v>
      </c>
    </row>
    <row r="99" spans="1:9" x14ac:dyDescent="0.2">
      <c r="A99" s="1" t="s">
        <v>60</v>
      </c>
      <c r="B99" s="2">
        <v>8078</v>
      </c>
      <c r="C99" s="2">
        <v>8078</v>
      </c>
      <c r="D99" s="2">
        <v>8078</v>
      </c>
      <c r="E99" s="2">
        <v>8078</v>
      </c>
      <c r="G99" s="2">
        <v>0.56999999999999995</v>
      </c>
      <c r="H99" s="2">
        <v>26.09663634444582</v>
      </c>
      <c r="I99" s="5">
        <v>0.39448696254976612</v>
      </c>
    </row>
    <row r="100" spans="1:9" x14ac:dyDescent="0.2">
      <c r="A100" s="1" t="s">
        <v>61</v>
      </c>
      <c r="B100" s="2">
        <f>3600*(B99*B71/3600+B96)/(B97+B71)</f>
        <v>8248.6977440194296</v>
      </c>
      <c r="C100" s="2">
        <f>3600*(C99*C71/3600+C96*0.99*0.98)/(C97+C71)</f>
        <v>8189.8372903688933</v>
      </c>
      <c r="D100" s="2">
        <f>((D73+D94)*(D76-D89)+D94*(D83-D87)*D80/D73)/(D71+D97)</f>
        <v>6848.7343057499811</v>
      </c>
      <c r="E100" s="2">
        <f>((E73+E94)*(E76-E89)+E94*(E83-E87)*E80/E73)/(E71+E97)</f>
        <v>6813.7666805567178</v>
      </c>
      <c r="G100" s="2">
        <v>0.49</v>
      </c>
      <c r="H100" s="2">
        <v>25.983942059604736</v>
      </c>
      <c r="I100" s="5">
        <v>0.39475418846834154</v>
      </c>
    </row>
    <row r="101" spans="1:9" x14ac:dyDescent="0.2">
      <c r="A101" s="1" t="s">
        <v>64</v>
      </c>
      <c r="B101" s="1">
        <v>4</v>
      </c>
      <c r="C101" s="1">
        <v>4</v>
      </c>
      <c r="D101" s="1">
        <v>4</v>
      </c>
      <c r="E101" s="1">
        <v>4</v>
      </c>
      <c r="G101" s="1" t="s">
        <v>84</v>
      </c>
      <c r="I101" s="5"/>
    </row>
    <row r="102" spans="1:9" x14ac:dyDescent="0.2">
      <c r="A102" s="1" t="s">
        <v>69</v>
      </c>
      <c r="B102" s="1">
        <f>B97*B101</f>
        <v>131.5560877539634</v>
      </c>
      <c r="C102" s="1"/>
      <c r="D102" s="1">
        <f t="shared" ref="D102:E102" si="10">D97*D101</f>
        <v>74.124318366622305</v>
      </c>
      <c r="E102" s="1">
        <f t="shared" si="10"/>
        <v>49.753448038558105</v>
      </c>
      <c r="G102" s="1" t="s">
        <v>78</v>
      </c>
      <c r="I102" s="5"/>
    </row>
    <row r="103" spans="1:9" x14ac:dyDescent="0.2">
      <c r="G103" s="2">
        <v>5.05</v>
      </c>
      <c r="H103" s="2">
        <v>18.057475895983966</v>
      </c>
      <c r="I103" s="5">
        <v>0.40494825761638237</v>
      </c>
    </row>
    <row r="104" spans="1:9" x14ac:dyDescent="0.2">
      <c r="A104" s="1" t="s">
        <v>70</v>
      </c>
      <c r="B104" s="4">
        <f>B102/B68</f>
        <v>0.9909433588045462</v>
      </c>
      <c r="C104" s="4"/>
      <c r="D104" s="4">
        <f>D102/D68</f>
        <v>0.93847928850614037</v>
      </c>
      <c r="E104" s="4">
        <f>E102/E68</f>
        <v>0.93847928850614049</v>
      </c>
      <c r="G104" s="2">
        <v>3.92</v>
      </c>
      <c r="H104" s="2">
        <v>18.048243783984685</v>
      </c>
      <c r="I104" s="2">
        <v>0.40501603180863632</v>
      </c>
    </row>
    <row r="105" spans="1:9" x14ac:dyDescent="0.2">
      <c r="A105" s="1" t="s">
        <v>72</v>
      </c>
      <c r="B105" s="5">
        <f>B97*B101/(B53+B59)/B65</f>
        <v>0.48041656340380429</v>
      </c>
      <c r="C105" s="5">
        <f>C97*C101/(C53+C59)/C65</f>
        <v>0.31001884886086034</v>
      </c>
      <c r="D105" s="5">
        <f>D97*D101/(D53+D59)/D65</f>
        <v>0.45996673129862525</v>
      </c>
      <c r="E105" s="5">
        <f>E97*E101/(E53+E59)/E65</f>
        <v>0.46980362946415816</v>
      </c>
      <c r="G105" s="2">
        <v>3.17</v>
      </c>
      <c r="H105" s="2">
        <v>18.039011671985403</v>
      </c>
      <c r="I105" s="5">
        <v>0.4050838207392578</v>
      </c>
    </row>
    <row r="106" spans="1:9" x14ac:dyDescent="0.2">
      <c r="A106" s="1" t="s">
        <v>65</v>
      </c>
      <c r="B106" s="5">
        <f>B105*(B52+B58)/B96</f>
        <v>0.28186804754329126</v>
      </c>
      <c r="C106" s="5">
        <f>C105*(C52+C58)/C96</f>
        <v>0.21302745060184175</v>
      </c>
      <c r="D106" s="5">
        <f>D105*(D52+D58)/D96</f>
        <v>0.32502437242191939</v>
      </c>
      <c r="E106" s="5">
        <f>E105*(E52+E58)/E96</f>
        <v>0.33197537873449312</v>
      </c>
      <c r="G106" s="2">
        <v>2.4300000000000002</v>
      </c>
      <c r="H106" s="2">
        <v>17.897984737529907</v>
      </c>
      <c r="I106" s="5">
        <v>0.40536208451844846</v>
      </c>
    </row>
    <row r="107" spans="1:9" x14ac:dyDescent="0.2">
      <c r="G107" s="2">
        <v>1.8888888888888888</v>
      </c>
      <c r="H107" s="2">
        <v>17.85118786391693</v>
      </c>
      <c r="I107" s="5">
        <v>0.40551641439879837</v>
      </c>
    </row>
    <row r="108" spans="1:9" x14ac:dyDescent="0.2">
      <c r="A108" s="1" t="s">
        <v>91</v>
      </c>
      <c r="B108" s="2">
        <f>(B64*(B2-B53-B59)*B65+B100*(B71+B97)*B101)/((B2-B53-B59)*B65+(B71+B97)*B101)</f>
        <v>8905.2877952175295</v>
      </c>
      <c r="G108" s="2">
        <v>1.5094339622641511</v>
      </c>
      <c r="H108" s="2">
        <v>17.804390990303954</v>
      </c>
      <c r="I108" s="5">
        <v>0.40567077013460973</v>
      </c>
    </row>
    <row r="109" spans="1:9" x14ac:dyDescent="0.2">
      <c r="G109" s="2">
        <v>1.0294117647058822</v>
      </c>
      <c r="H109" s="2">
        <v>17.616567182235482</v>
      </c>
      <c r="I109" s="5">
        <v>0.40610327280311875</v>
      </c>
    </row>
    <row r="110" spans="1:9" x14ac:dyDescent="0.2">
      <c r="G110" s="2">
        <v>0.72289156626506024</v>
      </c>
      <c r="H110" s="2">
        <v>17.428743374167009</v>
      </c>
      <c r="I110" s="5">
        <v>0.40653566754553572</v>
      </c>
    </row>
    <row r="111" spans="1:9" x14ac:dyDescent="0.2">
      <c r="G111" s="2">
        <v>0.50505050505050508</v>
      </c>
      <c r="H111" s="2">
        <v>17.335149626941053</v>
      </c>
      <c r="I111" s="5">
        <v>0.40684452442945229</v>
      </c>
    </row>
    <row r="112" spans="1:9" x14ac:dyDescent="0.2">
      <c r="G112" s="2">
        <v>0.35</v>
      </c>
      <c r="H112" s="2">
        <v>17.147325818872584</v>
      </c>
      <c r="I112" s="5">
        <v>0.40727684515632501</v>
      </c>
    </row>
    <row r="114" spans="6:15" x14ac:dyDescent="0.2">
      <c r="G114" s="1" t="s">
        <v>86</v>
      </c>
    </row>
    <row r="115" spans="6:15" x14ac:dyDescent="0.2">
      <c r="G115" s="1" t="s">
        <v>88</v>
      </c>
    </row>
    <row r="116" spans="6:15" x14ac:dyDescent="0.2">
      <c r="G116" s="1">
        <v>20</v>
      </c>
      <c r="H116" s="2">
        <v>40.869999999999997</v>
      </c>
      <c r="J116" s="2">
        <v>8151.1713232137336</v>
      </c>
      <c r="K116" s="4">
        <f>3600/J116</f>
        <v>0.44165431657012955</v>
      </c>
      <c r="L116" s="1">
        <v>0.49069677508108339</v>
      </c>
      <c r="M116">
        <v>8480.3937357598479</v>
      </c>
      <c r="N116">
        <f t="shared" ref="N116:N117" si="11">3600/M116</f>
        <v>0.42450859148433606</v>
      </c>
      <c r="O116">
        <f>M116/29.307/0.99/0.93</f>
        <v>314.28706630495265</v>
      </c>
    </row>
    <row r="117" spans="6:15" x14ac:dyDescent="0.2">
      <c r="G117" s="1">
        <v>25</v>
      </c>
      <c r="H117" s="2">
        <v>51.08</v>
      </c>
      <c r="J117" s="2">
        <v>8168.3677537097874</v>
      </c>
      <c r="K117" s="4">
        <f>3600/J117</f>
        <v>0.44072452521068312</v>
      </c>
      <c r="L117" s="1">
        <v>0.48550533229220272</v>
      </c>
      <c r="M117">
        <v>8550.6215182770338</v>
      </c>
      <c r="N117">
        <f t="shared" si="11"/>
        <v>0.42102202656321136</v>
      </c>
      <c r="O117">
        <f t="shared" ref="O117:O134" si="12">M117/29.307/0.99/0.93</f>
        <v>316.88973835393517</v>
      </c>
    </row>
    <row r="118" spans="6:15" x14ac:dyDescent="0.2">
      <c r="G118" s="1">
        <v>30</v>
      </c>
      <c r="H118" s="2">
        <v>61.28</v>
      </c>
      <c r="J118" s="2">
        <v>8185.1647968078787</v>
      </c>
      <c r="K118" s="4">
        <f>3600/J118</f>
        <v>0.43982010006737543</v>
      </c>
      <c r="L118" s="1">
        <v>0.48210361242837041</v>
      </c>
      <c r="M118">
        <v>8621.8969253415817</v>
      </c>
      <c r="N118">
        <f>3600/M118</f>
        <v>0.41754152609025486</v>
      </c>
      <c r="O118">
        <f t="shared" si="12"/>
        <v>319.53123582256671</v>
      </c>
    </row>
    <row r="119" spans="6:15" x14ac:dyDescent="0.2">
      <c r="G119" s="1">
        <v>35</v>
      </c>
      <c r="H119" s="2">
        <v>71.5</v>
      </c>
      <c r="J119" s="2">
        <v>8201.5983007948562</v>
      </c>
      <c r="K119" s="4">
        <f>3600/J119</f>
        <v>0.43893883459899602</v>
      </c>
      <c r="L119" s="1">
        <v>0.47969940438386144</v>
      </c>
      <c r="M119">
        <v>8694.3428478787864</v>
      </c>
      <c r="N119">
        <f t="shared" ref="N119:N127" si="13">3600/M119</f>
        <v>0.41406234640014394</v>
      </c>
      <c r="O119">
        <f t="shared" si="12"/>
        <v>322.21611310178582</v>
      </c>
    </row>
    <row r="120" spans="6:15" x14ac:dyDescent="0.2">
      <c r="G120" s="1">
        <v>40</v>
      </c>
      <c r="H120" s="2">
        <v>81.72</v>
      </c>
      <c r="J120" s="2">
        <v>8217.652904265402</v>
      </c>
      <c r="K120" s="4">
        <f>3600/J120</f>
        <v>0.43808129181647565</v>
      </c>
      <c r="L120" s="1">
        <v>0.47791270364448118</v>
      </c>
      <c r="M120">
        <v>8767.8621704556463</v>
      </c>
      <c r="N120">
        <f t="shared" si="13"/>
        <v>0.41059039592691454</v>
      </c>
      <c r="O120">
        <f t="shared" si="12"/>
        <v>324.94077105156657</v>
      </c>
    </row>
    <row r="121" spans="6:15" x14ac:dyDescent="0.2">
      <c r="G121" s="1" t="s">
        <v>90</v>
      </c>
      <c r="J121" s="2"/>
      <c r="K121" s="4"/>
      <c r="L121" s="1"/>
    </row>
    <row r="122" spans="6:15" x14ac:dyDescent="0.2">
      <c r="G122" s="1" t="s">
        <v>87</v>
      </c>
      <c r="J122" s="2"/>
      <c r="K122" s="4"/>
      <c r="L122" s="1"/>
    </row>
    <row r="123" spans="6:15" x14ac:dyDescent="0.2">
      <c r="F123">
        <v>52.8</v>
      </c>
      <c r="G123" s="1">
        <v>20</v>
      </c>
      <c r="H123" s="2">
        <v>47.73</v>
      </c>
      <c r="J123" s="2">
        <v>8165.4644816799755</v>
      </c>
      <c r="K123" s="4">
        <f t="shared" ref="K123:K124" si="14">3600/J123</f>
        <v>0.44088122703576199</v>
      </c>
      <c r="L123" s="1">
        <v>0.50813394352074404</v>
      </c>
      <c r="M123">
        <v>8521.2102413275479</v>
      </c>
      <c r="N123">
        <f t="shared" si="13"/>
        <v>0.42247519988887683</v>
      </c>
      <c r="O123">
        <f t="shared" si="12"/>
        <v>315.79974368661709</v>
      </c>
    </row>
    <row r="124" spans="6:15" x14ac:dyDescent="0.2">
      <c r="F124">
        <v>82.17</v>
      </c>
      <c r="G124" s="1">
        <v>25</v>
      </c>
      <c r="H124" s="2">
        <v>59.65</v>
      </c>
      <c r="J124" s="2">
        <v>8185.977170784553</v>
      </c>
      <c r="K124" s="4">
        <f t="shared" si="14"/>
        <v>0.43977645244947244</v>
      </c>
      <c r="L124" s="1">
        <v>0.50275802007710546</v>
      </c>
      <c r="M124">
        <v>8602.4327685071567</v>
      </c>
      <c r="N124">
        <f t="shared" si="13"/>
        <v>0.41848626974212721</v>
      </c>
      <c r="O124">
        <f t="shared" si="12"/>
        <v>318.80988573668617</v>
      </c>
    </row>
    <row r="125" spans="6:15" x14ac:dyDescent="0.2">
      <c r="F125">
        <v>111.54</v>
      </c>
      <c r="G125" s="1">
        <v>30</v>
      </c>
      <c r="H125" s="2">
        <v>71.56</v>
      </c>
      <c r="J125" s="2">
        <v>8205.997742367199</v>
      </c>
      <c r="K125" s="4">
        <f>3600/J125</f>
        <v>0.4387035084610566</v>
      </c>
      <c r="L125" s="1">
        <v>0.49923541830562174</v>
      </c>
      <c r="M125">
        <v>8685.0469567894033</v>
      </c>
      <c r="N125">
        <f t="shared" si="13"/>
        <v>0.41450553093276654</v>
      </c>
      <c r="O125">
        <f t="shared" si="12"/>
        <v>321.87160335020991</v>
      </c>
    </row>
    <row r="126" spans="6:15" x14ac:dyDescent="0.2">
      <c r="F126">
        <v>140.94999999999999</v>
      </c>
      <c r="G126" s="1">
        <v>35</v>
      </c>
      <c r="H126" s="2">
        <v>83.497588358780618</v>
      </c>
      <c r="J126" s="2">
        <v>8225.5700003493312</v>
      </c>
      <c r="K126" s="4">
        <f>3600/J126</f>
        <v>0.43765963937418462</v>
      </c>
      <c r="L126" s="1">
        <v>0.49674577546152782</v>
      </c>
      <c r="M126">
        <v>8769.2043321259971</v>
      </c>
      <c r="N126">
        <f t="shared" si="13"/>
        <v>0.41052755343051966</v>
      </c>
      <c r="O126">
        <f t="shared" si="12"/>
        <v>324.99051214461309</v>
      </c>
    </row>
    <row r="127" spans="6:15" x14ac:dyDescent="0.2">
      <c r="F127">
        <v>170.35</v>
      </c>
      <c r="G127" s="1">
        <v>40</v>
      </c>
      <c r="H127" s="2">
        <v>95.42745029098522</v>
      </c>
      <c r="J127" s="2">
        <v>8244.6766712067165</v>
      </c>
      <c r="K127" s="4">
        <f>3600/J127</f>
        <v>0.4366453826591471</v>
      </c>
      <c r="L127" s="1">
        <v>0.494895583370001</v>
      </c>
      <c r="M127">
        <v>8854.8014551132655</v>
      </c>
      <c r="N127">
        <f t="shared" si="13"/>
        <v>0.40655908754692127</v>
      </c>
      <c r="O127">
        <f t="shared" si="12"/>
        <v>328.16277861077646</v>
      </c>
    </row>
    <row r="128" spans="6:15" x14ac:dyDescent="0.2">
      <c r="G128" s="1" t="s">
        <v>89</v>
      </c>
      <c r="J128" s="2"/>
      <c r="K128" s="4"/>
      <c r="L128" s="1"/>
    </row>
    <row r="129" spans="7:16" x14ac:dyDescent="0.2">
      <c r="G129" s="1" t="s">
        <v>87</v>
      </c>
      <c r="J129" s="2"/>
      <c r="K129" s="4"/>
      <c r="L129" s="1"/>
    </row>
    <row r="130" spans="7:16" x14ac:dyDescent="0.2">
      <c r="G130" s="1">
        <v>20</v>
      </c>
      <c r="H130" s="2">
        <v>38.619999999999997</v>
      </c>
      <c r="J130" s="2">
        <v>8147.135639257358</v>
      </c>
      <c r="K130" s="4">
        <f t="shared" ref="K130:K133" si="15">3600/J130</f>
        <v>0.44187309005305248</v>
      </c>
      <c r="L130" s="1">
        <v>0.41116586627619128</v>
      </c>
      <c r="M130">
        <v>8479.6014211640886</v>
      </c>
      <c r="N130">
        <f t="shared" ref="N130:N133" si="16">3600/M130</f>
        <v>0.42454825659786594</v>
      </c>
      <c r="O130">
        <f t="shared" si="12"/>
        <v>314.25770278273302</v>
      </c>
      <c r="P130">
        <f>O130-1</f>
        <v>313.25770278273302</v>
      </c>
    </row>
    <row r="131" spans="7:16" x14ac:dyDescent="0.2">
      <c r="G131" s="1">
        <v>25</v>
      </c>
      <c r="H131" s="2">
        <v>48.263634753215825</v>
      </c>
      <c r="J131" s="2">
        <v>8163.5399590940387</v>
      </c>
      <c r="K131" s="4">
        <f t="shared" si="15"/>
        <v>0.44098516305903102</v>
      </c>
      <c r="L131" s="1">
        <v>0.4068158395796419</v>
      </c>
      <c r="M131">
        <v>8549.9925979830623</v>
      </c>
      <c r="N131">
        <f t="shared" si="16"/>
        <v>0.4210529960984104</v>
      </c>
      <c r="O131">
        <f t="shared" si="12"/>
        <v>316.86643029533667</v>
      </c>
      <c r="P131">
        <f t="shared" ref="P131:P134" si="17">O131-1</f>
        <v>315.86643029533667</v>
      </c>
    </row>
    <row r="132" spans="7:16" x14ac:dyDescent="0.2">
      <c r="G132" s="1">
        <v>30</v>
      </c>
      <c r="H132" s="2">
        <v>57.907050276294598</v>
      </c>
      <c r="J132" s="2">
        <v>8179.621389073417</v>
      </c>
      <c r="K132" s="4">
        <f t="shared" si="15"/>
        <v>0.44011817036042616</v>
      </c>
      <c r="L132" s="1">
        <v>0.4039654619825801</v>
      </c>
      <c r="M132">
        <v>8621.5898523047836</v>
      </c>
      <c r="N132">
        <f t="shared" si="16"/>
        <v>0.41755639756368401</v>
      </c>
      <c r="O132">
        <f t="shared" si="12"/>
        <v>319.51985556277168</v>
      </c>
      <c r="P132">
        <f t="shared" si="17"/>
        <v>318.51985556277168</v>
      </c>
    </row>
    <row r="133" spans="7:16" x14ac:dyDescent="0.2">
      <c r="G133" s="1">
        <v>35</v>
      </c>
      <c r="H133" s="2">
        <v>67.563599494331569</v>
      </c>
      <c r="J133" s="2">
        <v>8195.4106349331942</v>
      </c>
      <c r="K133" s="4">
        <f t="shared" si="15"/>
        <v>0.43927024042637808</v>
      </c>
      <c r="L133" s="1">
        <v>0.40195092197838839</v>
      </c>
      <c r="M133">
        <v>8694.5245034864602</v>
      </c>
      <c r="N133">
        <f t="shared" si="16"/>
        <v>0.4140536953523356</v>
      </c>
      <c r="O133">
        <f t="shared" si="12"/>
        <v>322.2228453373155</v>
      </c>
      <c r="P133">
        <f t="shared" si="17"/>
        <v>321.2228453373155</v>
      </c>
    </row>
    <row r="134" spans="7:16" x14ac:dyDescent="0.2">
      <c r="G134" s="1">
        <v>40</v>
      </c>
      <c r="H134" s="2">
        <v>77.22</v>
      </c>
      <c r="J134" s="2">
        <v>8210.8894756041955</v>
      </c>
      <c r="K134" s="4">
        <f>3600/J134</f>
        <v>0.43844214572564261</v>
      </c>
      <c r="L134" s="1">
        <v>0.4004538052362574</v>
      </c>
      <c r="M134">
        <v>8768.7069061845214</v>
      </c>
      <c r="N134">
        <f>3600/M134</f>
        <v>0.41055084159112898</v>
      </c>
      <c r="O134">
        <f t="shared" si="12"/>
        <v>324.97207732369299</v>
      </c>
      <c r="P134">
        <f t="shared" si="17"/>
        <v>323.97207732369299</v>
      </c>
    </row>
    <row r="139" spans="7:16" x14ac:dyDescent="0.2">
      <c r="H139" s="2">
        <v>40.869999999999997</v>
      </c>
      <c r="I139" s="2">
        <v>0.32196000000000002</v>
      </c>
      <c r="J139" s="2">
        <f>H139*I139</f>
        <v>13.1585052</v>
      </c>
    </row>
    <row r="140" spans="7:16" x14ac:dyDescent="0.2">
      <c r="H140" s="2">
        <v>38.619999999999997</v>
      </c>
      <c r="I140" s="2">
        <v>0.28549999999999998</v>
      </c>
      <c r="J140" s="2">
        <f t="shared" ref="J140:J147" si="18">H140*I140</f>
        <v>11.026009999999998</v>
      </c>
    </row>
    <row r="141" spans="7:16" x14ac:dyDescent="0.2">
      <c r="H141" s="2">
        <v>47.73</v>
      </c>
      <c r="I141" s="2">
        <v>0.28549999999999998</v>
      </c>
      <c r="J141" s="2">
        <f t="shared" si="18"/>
        <v>13.626914999999999</v>
      </c>
    </row>
    <row r="142" spans="7:16" x14ac:dyDescent="0.2">
      <c r="H142" s="2">
        <v>61.28</v>
      </c>
      <c r="I142" s="2">
        <v>0.32196000000000002</v>
      </c>
      <c r="J142" s="2">
        <f t="shared" si="18"/>
        <v>19.729708800000001</v>
      </c>
    </row>
    <row r="143" spans="7:16" x14ac:dyDescent="0.2">
      <c r="H143" s="2">
        <v>57.91</v>
      </c>
      <c r="I143" s="2">
        <v>0.28549999999999998</v>
      </c>
      <c r="J143" s="2">
        <f t="shared" si="18"/>
        <v>16.533304999999999</v>
      </c>
    </row>
    <row r="144" spans="7:16" x14ac:dyDescent="0.2">
      <c r="H144" s="2">
        <v>71.56</v>
      </c>
      <c r="I144" s="2">
        <v>0.28549999999999998</v>
      </c>
      <c r="J144" s="2">
        <f t="shared" si="18"/>
        <v>20.43038</v>
      </c>
    </row>
    <row r="145" spans="8:10" x14ac:dyDescent="0.2">
      <c r="H145" s="2">
        <v>81.72</v>
      </c>
      <c r="I145" s="2">
        <v>0.32196000000000002</v>
      </c>
      <c r="J145" s="2">
        <f t="shared" si="18"/>
        <v>26.310571200000002</v>
      </c>
    </row>
    <row r="146" spans="8:10" x14ac:dyDescent="0.2">
      <c r="H146" s="2">
        <v>77.22</v>
      </c>
      <c r="I146" s="2">
        <v>0.28549999999999998</v>
      </c>
      <c r="J146" s="2">
        <f t="shared" si="18"/>
        <v>22.046309999999998</v>
      </c>
    </row>
    <row r="147" spans="8:10" x14ac:dyDescent="0.2">
      <c r="H147" s="2">
        <v>95.43</v>
      </c>
      <c r="I147" s="2">
        <v>0.28549999999999998</v>
      </c>
      <c r="J147" s="2">
        <f t="shared" si="18"/>
        <v>27.245265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方案1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fei feng</cp:lastModifiedBy>
  <dcterms:created xsi:type="dcterms:W3CDTF">2015-06-05T18:19:34Z</dcterms:created>
  <dcterms:modified xsi:type="dcterms:W3CDTF">2024-08-01T07:34:08Z</dcterms:modified>
</cp:coreProperties>
</file>